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codeName="ThisWorkbook"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CIFMS!$A$1:$I$46</definedName>
    <definedName name="_xlnm.Print_Area" localSheetId="18">EOL!$A$1:$G$42</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4519"/>
</workbook>
</file>

<file path=xl/calcChain.xml><?xml version="1.0" encoding="utf-8"?>
<calcChain xmlns="http://schemas.openxmlformats.org/spreadsheetml/2006/main">
  <c r="E240" i="9"/>
  <c r="D238"/>
  <c r="F45" i="16"/>
  <c r="F44"/>
  <c r="F30" i="10"/>
  <c r="F122" i="9"/>
  <c r="E21" i="8"/>
  <c r="F8" i="5"/>
  <c r="F14"/>
  <c r="H14"/>
  <c r="A15" i="23"/>
  <c r="A16"/>
  <c r="A17"/>
  <c r="A18"/>
  <c r="A19"/>
  <c r="A20"/>
  <c r="A21"/>
  <c r="A22"/>
  <c r="A23"/>
  <c r="A24"/>
  <c r="A25"/>
  <c r="A26"/>
  <c r="A27"/>
  <c r="A28"/>
  <c r="A29"/>
  <c r="A30"/>
  <c r="A31"/>
  <c r="A32"/>
  <c r="A33"/>
  <c r="A34"/>
  <c r="A10"/>
  <c r="A11"/>
  <c r="A12"/>
  <c r="A13"/>
  <c r="A14"/>
  <c r="A9"/>
  <c r="D34"/>
  <c r="D31"/>
  <c r="D11"/>
  <c r="D12"/>
  <c r="D13"/>
  <c r="D14"/>
  <c r="D15"/>
  <c r="D16"/>
  <c r="D17"/>
  <c r="D18"/>
  <c r="D19"/>
  <c r="D20"/>
  <c r="D21"/>
  <c r="D22"/>
  <c r="D23"/>
  <c r="D24"/>
  <c r="D25"/>
  <c r="D26"/>
  <c r="G26"/>
  <c r="D27"/>
  <c r="D28"/>
  <c r="D29"/>
  <c r="D30"/>
  <c r="D32"/>
  <c r="D33"/>
  <c r="J33" s="1"/>
  <c r="G31"/>
  <c r="G22"/>
  <c r="E33" i="10"/>
  <c r="B33"/>
  <c r="B32"/>
  <c r="H33" i="23" l="1"/>
  <c r="H32"/>
  <c r="J32"/>
  <c r="I33"/>
  <c r="I32"/>
  <c r="J31"/>
  <c r="H23"/>
  <c r="J24"/>
  <c r="H27"/>
  <c r="J28"/>
  <c r="J22"/>
  <c r="H25"/>
  <c r="J26"/>
  <c r="H29"/>
  <c r="J30"/>
  <c r="H22"/>
  <c r="J23"/>
  <c r="H26"/>
  <c r="J27"/>
  <c r="H30"/>
  <c r="H24"/>
  <c r="J25"/>
  <c r="H28"/>
  <c r="J29"/>
  <c r="I22"/>
  <c r="I24"/>
  <c r="I26"/>
  <c r="I28"/>
  <c r="I30"/>
  <c r="I23"/>
  <c r="I25"/>
  <c r="I27"/>
  <c r="I29"/>
  <c r="G27"/>
  <c r="G24"/>
  <c r="G23"/>
  <c r="A30" i="16"/>
  <c r="A31"/>
  <c r="D10" i="23"/>
  <c r="D9"/>
  <c r="I31" l="1"/>
  <c r="H31"/>
  <c r="G33"/>
  <c r="G32"/>
  <c r="G25"/>
  <c r="J17"/>
  <c r="I14"/>
  <c r="J16"/>
  <c r="J15"/>
  <c r="J10"/>
  <c r="I19"/>
  <c r="H20"/>
  <c r="I11"/>
  <c r="I12"/>
  <c r="J9"/>
  <c r="H11"/>
  <c r="I13"/>
  <c r="J18"/>
  <c r="H19"/>
  <c r="H13"/>
  <c r="I15"/>
  <c r="I16"/>
  <c r="I9"/>
  <c r="I10"/>
  <c r="J11"/>
  <c r="J12"/>
  <c r="H15"/>
  <c r="I17"/>
  <c r="H18"/>
  <c r="J19"/>
  <c r="J20"/>
  <c r="H9"/>
  <c r="J13"/>
  <c r="J14"/>
  <c r="H17"/>
  <c r="I18"/>
  <c r="I20"/>
  <c r="H10"/>
  <c r="H12"/>
  <c r="H14"/>
  <c r="H16"/>
  <c r="H32" i="22"/>
  <c r="H10"/>
  <c r="B35" s="1"/>
  <c r="D10"/>
  <c r="H34" s="1"/>
  <c r="G8"/>
  <c r="A8"/>
  <c r="D7"/>
  <c r="C22" s="1"/>
  <c r="A33" s="1"/>
  <c r="L1"/>
  <c r="G2" s="1"/>
  <c r="B36" i="21"/>
  <c r="H29"/>
  <c r="N1" i="20"/>
  <c r="G43" s="1"/>
  <c r="H35" i="19"/>
  <c r="G35"/>
  <c r="E35"/>
  <c r="A35"/>
  <c r="H34"/>
  <c r="G34"/>
  <c r="E34"/>
  <c r="A34"/>
  <c r="H33"/>
  <c r="G33"/>
  <c r="E33"/>
  <c r="A33"/>
  <c r="H32"/>
  <c r="G32"/>
  <c r="E32"/>
  <c r="A32"/>
  <c r="H31"/>
  <c r="E31"/>
  <c r="A31"/>
  <c r="H30"/>
  <c r="G30"/>
  <c r="E30"/>
  <c r="A30"/>
  <c r="H29"/>
  <c r="E29"/>
  <c r="A29"/>
  <c r="H23"/>
  <c r="G23"/>
  <c r="E23"/>
  <c r="A23"/>
  <c r="H22"/>
  <c r="G22"/>
  <c r="E22"/>
  <c r="A22"/>
  <c r="H21"/>
  <c r="G21"/>
  <c r="E21"/>
  <c r="A21"/>
  <c r="H20"/>
  <c r="G20"/>
  <c r="E20"/>
  <c r="A20"/>
  <c r="H19"/>
  <c r="G19"/>
  <c r="E19"/>
  <c r="A19"/>
  <c r="H18"/>
  <c r="G18"/>
  <c r="E18"/>
  <c r="A18"/>
  <c r="H17"/>
  <c r="E17"/>
  <c r="A17"/>
  <c r="H16"/>
  <c r="E16"/>
  <c r="A16"/>
  <c r="N1"/>
  <c r="C30" i="17"/>
  <c r="C29"/>
  <c r="G23"/>
  <c r="E23"/>
  <c r="B23"/>
  <c r="A23" s="1"/>
  <c r="G22"/>
  <c r="E22"/>
  <c r="B22"/>
  <c r="A22" s="1"/>
  <c r="G21"/>
  <c r="E21"/>
  <c r="B21"/>
  <c r="A21" s="1"/>
  <c r="G20"/>
  <c r="E20"/>
  <c r="B20"/>
  <c r="A20" s="1"/>
  <c r="G19"/>
  <c r="E19"/>
  <c r="B19"/>
  <c r="A19" s="1"/>
  <c r="G18"/>
  <c r="E18"/>
  <c r="B18"/>
  <c r="G17"/>
  <c r="E17"/>
  <c r="B17"/>
  <c r="G16"/>
  <c r="E16"/>
  <c r="B16"/>
  <c r="A16" s="1"/>
  <c r="G15"/>
  <c r="E15"/>
  <c r="F10"/>
  <c r="F8"/>
  <c r="F7"/>
  <c r="H36" i="16"/>
  <c r="G36"/>
  <c r="E36"/>
  <c r="A36"/>
  <c r="H35"/>
  <c r="G35"/>
  <c r="E35"/>
  <c r="A35"/>
  <c r="H34"/>
  <c r="G34"/>
  <c r="E34"/>
  <c r="A34"/>
  <c r="H33"/>
  <c r="G33"/>
  <c r="E33"/>
  <c r="A33"/>
  <c r="H32"/>
  <c r="E32"/>
  <c r="A32"/>
  <c r="H31"/>
  <c r="E31"/>
  <c r="H30"/>
  <c r="E30"/>
  <c r="H24"/>
  <c r="G24"/>
  <c r="E24"/>
  <c r="A24"/>
  <c r="H23"/>
  <c r="G23"/>
  <c r="E23"/>
  <c r="A23"/>
  <c r="H22"/>
  <c r="G22"/>
  <c r="E22"/>
  <c r="A22"/>
  <c r="H21"/>
  <c r="G21"/>
  <c r="E21"/>
  <c r="A21"/>
  <c r="H20"/>
  <c r="G20"/>
  <c r="E20"/>
  <c r="A20"/>
  <c r="H19"/>
  <c r="G19"/>
  <c r="E19"/>
  <c r="A19"/>
  <c r="H18"/>
  <c r="E18"/>
  <c r="A18"/>
  <c r="H17"/>
  <c r="E17"/>
  <c r="N1"/>
  <c r="E21" i="15"/>
  <c r="E20"/>
  <c r="E19"/>
  <c r="E18"/>
  <c r="E17"/>
  <c r="N1"/>
  <c r="O25" i="13"/>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I42" i="12"/>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H3"/>
  <c r="B12" i="11"/>
  <c r="C132" i="10"/>
  <c r="D122"/>
  <c r="E110"/>
  <c r="E109"/>
  <c r="E97"/>
  <c r="C87"/>
  <c r="D77"/>
  <c r="E65"/>
  <c r="E64"/>
  <c r="E52"/>
  <c r="C42"/>
  <c r="B41"/>
  <c r="B86" s="1"/>
  <c r="B131" s="1"/>
  <c r="E78"/>
  <c r="E123" s="1"/>
  <c r="B78"/>
  <c r="B123" s="1"/>
  <c r="D32"/>
  <c r="B77"/>
  <c r="B122" s="1"/>
  <c r="E20"/>
  <c r="E19"/>
  <c r="E7"/>
  <c r="C239" i="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F120"/>
  <c r="F119"/>
  <c r="I104"/>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I57"/>
  <c r="H57"/>
  <c r="J56"/>
  <c r="I56"/>
  <c r="H56"/>
  <c r="H47"/>
  <c r="H45"/>
  <c r="H43"/>
  <c r="J36"/>
  <c r="I36"/>
  <c r="H36"/>
  <c r="B36"/>
  <c r="H31"/>
  <c r="H29"/>
  <c r="J26"/>
  <c r="I26"/>
  <c r="H26"/>
  <c r="H23"/>
  <c r="H21"/>
  <c r="F18"/>
  <c r="F11"/>
  <c r="F10"/>
  <c r="F9"/>
  <c r="C30" i="8"/>
  <c r="C29"/>
  <c r="E7"/>
  <c r="H59" i="7"/>
  <c r="H55"/>
  <c r="H52"/>
  <c r="H50"/>
  <c r="H49"/>
  <c r="H47"/>
  <c r="H46"/>
  <c r="I32"/>
  <c r="I29"/>
  <c r="I28"/>
  <c r="I27"/>
  <c r="I26"/>
  <c r="H8"/>
  <c r="B8"/>
  <c r="I40" i="5"/>
  <c r="H40"/>
  <c r="G40"/>
  <c r="B40" s="1"/>
  <c r="F40"/>
  <c r="C40"/>
  <c r="I39"/>
  <c r="H39"/>
  <c r="G39"/>
  <c r="B39" s="1"/>
  <c r="F39"/>
  <c r="C39"/>
  <c r="I38"/>
  <c r="H38"/>
  <c r="G38"/>
  <c r="B38" s="1"/>
  <c r="F38"/>
  <c r="C38"/>
  <c r="I37"/>
  <c r="H37"/>
  <c r="G37"/>
  <c r="B37" s="1"/>
  <c r="F37"/>
  <c r="C37"/>
  <c r="I36"/>
  <c r="H36"/>
  <c r="G36"/>
  <c r="B36" s="1"/>
  <c r="F36"/>
  <c r="C36"/>
  <c r="I35"/>
  <c r="H35"/>
  <c r="G35"/>
  <c r="F35"/>
  <c r="C35"/>
  <c r="I34"/>
  <c r="H34"/>
  <c r="G34"/>
  <c r="F34"/>
  <c r="C34"/>
  <c r="I33"/>
  <c r="H33"/>
  <c r="G33"/>
  <c r="F33"/>
  <c r="C33"/>
  <c r="I32"/>
  <c r="H32"/>
  <c r="G32"/>
  <c r="B32" s="1"/>
  <c r="F32"/>
  <c r="F18"/>
  <c r="F17"/>
  <c r="B8"/>
  <c r="G13" i="4"/>
  <c r="H2" i="16" l="1"/>
  <c r="B45"/>
  <c r="B44"/>
  <c r="A62" i="19"/>
  <c r="F44"/>
  <c r="B44"/>
  <c r="B43"/>
  <c r="F43"/>
  <c r="G28" i="23"/>
  <c r="D33" i="10"/>
  <c r="D78" s="1"/>
  <c r="D123" s="1"/>
  <c r="C33"/>
  <c r="C78" s="1"/>
  <c r="C123" s="1"/>
  <c r="A17" i="17"/>
  <c r="A18" s="1"/>
  <c r="B70" i="19"/>
  <c r="F3"/>
  <c r="D50"/>
  <c r="A8"/>
  <c r="B71"/>
  <c r="G33" i="20"/>
  <c r="B84"/>
  <c r="I34" i="7"/>
  <c r="D49" i="19"/>
  <c r="A60"/>
  <c r="A7" i="22"/>
  <c r="A22" s="1"/>
  <c r="A12"/>
  <c r="A61" i="19"/>
  <c r="I10" i="20"/>
  <c r="C42" i="22"/>
  <c r="E59" i="20"/>
  <c r="B64"/>
  <c r="B83"/>
  <c r="G29"/>
  <c r="B63"/>
  <c r="F54" i="19"/>
  <c r="B8"/>
  <c r="D51"/>
  <c r="B72" i="16"/>
  <c r="H42"/>
  <c r="B71"/>
  <c r="A8"/>
  <c r="A14" i="15"/>
  <c r="E26"/>
  <c r="D13"/>
  <c r="B25"/>
  <c r="B13"/>
  <c r="F33"/>
  <c r="G7"/>
  <c r="F14"/>
  <c r="E27"/>
  <c r="H17" i="11"/>
  <c r="B33" i="5"/>
  <c r="B34" s="1"/>
  <c r="B35" s="1"/>
  <c r="G30" i="23" l="1"/>
  <c r="G29"/>
  <c r="E40" i="12"/>
  <c r="G40" l="1"/>
  <c r="A250" i="9"/>
  <c r="G31" i="16" l="1"/>
  <c r="G32" l="1"/>
  <c r="G31" i="19" l="1"/>
  <c r="G17" l="1"/>
  <c r="G18" i="16"/>
  <c r="B113" i="9" l="1"/>
  <c r="F113"/>
  <c r="H113"/>
  <c r="B114"/>
  <c r="F114"/>
  <c r="H114"/>
  <c r="B51" i="20"/>
  <c r="N1" i="14" l="1"/>
  <c r="R1" i="13"/>
  <c r="J8" s="1"/>
  <c r="I30" s="1"/>
  <c r="I9" i="9"/>
  <c r="F118"/>
  <c r="B117"/>
  <c r="H115"/>
  <c r="H118"/>
  <c r="F117"/>
  <c r="B116"/>
  <c r="H117"/>
  <c r="F116"/>
  <c r="B115"/>
  <c r="F112"/>
  <c r="B118"/>
  <c r="H116"/>
  <c r="F115"/>
  <c r="C32" i="5"/>
  <c r="B15" i="17"/>
  <c r="A17" i="16"/>
  <c r="G7" i="14" l="1"/>
  <c r="A6" i="13"/>
  <c r="M31"/>
  <c r="F32"/>
  <c r="B31"/>
  <c r="K5"/>
  <c r="E9"/>
  <c r="B112" i="9"/>
  <c r="B28" i="13"/>
  <c r="I29" l="1"/>
  <c r="F17" i="21" l="1"/>
  <c r="A29"/>
  <c r="D17"/>
  <c r="G18"/>
  <c r="A17"/>
  <c r="E29"/>
  <c r="C29"/>
  <c r="E31"/>
  <c r="G17"/>
  <c r="D29"/>
  <c r="A31"/>
  <c r="J15" i="17"/>
  <c r="A24" s="1"/>
  <c r="H112" i="9" l="1"/>
  <c r="A42" i="5" l="1"/>
  <c r="F34" i="10"/>
  <c r="F79" s="1"/>
  <c r="F124" s="1"/>
  <c r="J21" i="23" l="1"/>
  <c r="J36" s="1"/>
  <c r="I21"/>
  <c r="I36" s="1"/>
  <c r="H21"/>
  <c r="H36" s="1"/>
  <c r="G11" l="1"/>
  <c r="G12"/>
  <c r="G17"/>
  <c r="G18"/>
  <c r="G21"/>
  <c r="G20" l="1"/>
  <c r="G19"/>
  <c r="G16"/>
  <c r="G15"/>
  <c r="G14"/>
  <c r="G13"/>
  <c r="G10"/>
  <c r="G9"/>
  <c r="G34"/>
  <c r="G35" l="1"/>
  <c r="G37" l="1"/>
  <c r="F37"/>
  <c r="E37"/>
  <c r="J57" i="9"/>
  <c r="B28" i="10" l="1"/>
  <c r="B73" s="1"/>
  <c r="B118" s="1"/>
  <c r="A34" i="4" l="1"/>
  <c r="I13" i="5"/>
  <c r="F26" l="1"/>
  <c r="F21"/>
  <c r="F28"/>
  <c r="F5"/>
  <c r="G13" i="11"/>
  <c r="F23" i="5" l="1"/>
  <c r="H35" i="13"/>
  <c r="A12" i="20"/>
  <c r="C40" i="23"/>
  <c r="F128" i="9"/>
  <c r="E84" i="20"/>
  <c r="E34" i="11"/>
  <c r="F45" i="5"/>
  <c r="A9" i="14"/>
  <c r="A41"/>
  <c r="F17" i="9"/>
  <c r="F16"/>
  <c r="A10" i="13"/>
  <c r="D52" i="16"/>
  <c r="A63" s="1"/>
  <c r="C7" i="12"/>
  <c r="G27" i="20"/>
  <c r="F31" i="8"/>
  <c r="G29" i="4"/>
  <c r="F12" i="5"/>
  <c r="B20"/>
  <c r="G48" i="20"/>
  <c r="G46"/>
  <c r="F25" i="5"/>
  <c r="E28" i="10"/>
  <c r="G22" i="20"/>
  <c r="E73" i="10"/>
  <c r="E118"/>
  <c r="F8" i="9"/>
  <c r="I163"/>
  <c r="H160"/>
  <c r="G31" i="20"/>
  <c r="G172" i="9"/>
  <c r="H41"/>
  <c r="D6" i="23"/>
  <c r="G20" i="7"/>
  <c r="G24" i="20"/>
  <c r="G26" i="4"/>
  <c r="F10" i="5"/>
  <c r="A13" i="11"/>
  <c r="E60" i="20"/>
  <c r="E49" i="15"/>
  <c r="G193" i="9"/>
  <c r="F30" i="8"/>
  <c r="D51" i="16"/>
  <c r="A62" s="1"/>
  <c r="B9" i="12"/>
  <c r="G21" s="1"/>
  <c r="F6" i="17"/>
  <c r="A40" i="15"/>
  <c r="F23" i="14"/>
  <c r="F55"/>
  <c r="E18" i="8"/>
  <c r="G52" i="20"/>
  <c r="E26" i="10"/>
  <c r="E71"/>
  <c r="E116"/>
  <c r="E24"/>
  <c r="F38" i="21"/>
  <c r="A46" s="1"/>
  <c r="E69" i="10"/>
  <c r="F15" i="5"/>
  <c r="E114" i="10"/>
  <c r="F12" i="9"/>
  <c r="E16" i="8"/>
  <c r="C6" i="11"/>
  <c r="C6" i="12"/>
  <c r="B7" i="7"/>
  <c r="E96" i="10"/>
  <c r="C12" i="11"/>
  <c r="A20" i="7"/>
  <c r="G171" i="9"/>
  <c r="G51" i="20"/>
  <c r="G21"/>
  <c r="F7" i="9"/>
  <c r="E6" i="10"/>
  <c r="E15" i="7"/>
  <c r="F59" i="20"/>
  <c r="D5" i="23"/>
  <c r="E122" i="10"/>
  <c r="D39" i="15"/>
  <c r="F8" i="12"/>
  <c r="F5" i="17"/>
  <c r="C9" i="21"/>
  <c r="G192" i="9"/>
  <c r="E51" i="10"/>
  <c r="E77"/>
  <c r="E6" i="8"/>
  <c r="D50" i="16"/>
  <c r="A61" s="1"/>
  <c r="F6" i="5"/>
  <c r="E32" i="10"/>
  <c r="F37" i="21"/>
  <c r="A45" s="1"/>
  <c r="B8" i="16"/>
  <c r="D13" i="14"/>
  <c r="D45"/>
  <c r="F34" i="4"/>
  <c r="F29" i="5"/>
  <c r="A18" i="21" l="1"/>
  <c r="B18" i="11"/>
  <c r="F35"/>
  <c r="C46" i="14"/>
  <c r="C14"/>
  <c r="B24" i="17"/>
  <c r="G11" i="22" l="1"/>
  <c r="C9"/>
  <c r="A34" s="1"/>
  <c r="G35"/>
  <c r="F29" i="10"/>
  <c r="F20" i="5"/>
  <c r="F74" i="10"/>
  <c r="G41" i="20"/>
  <c r="F119" i="10"/>
  <c r="E20" i="8"/>
  <c r="F121" i="9"/>
  <c r="C42" i="5" l="1"/>
  <c r="F35" i="10"/>
  <c r="F80" s="1"/>
  <c r="F125" s="1"/>
  <c r="F120"/>
  <c r="F75"/>
  <c r="B41" i="19" l="1"/>
  <c r="B65" s="1"/>
  <c r="G29"/>
  <c r="G16"/>
  <c r="D42" i="16" l="1"/>
  <c r="I86" i="9"/>
  <c r="I80" i="20"/>
  <c r="B37" i="21"/>
  <c r="F42" i="16"/>
  <c r="B66"/>
  <c r="I78" s="1"/>
  <c r="B42"/>
  <c r="K21" i="5" l="1"/>
  <c r="B21"/>
  <c r="C54" i="11" l="1"/>
  <c r="D54" s="1"/>
  <c r="H14" s="1"/>
  <c r="A5" i="21"/>
  <c r="B52" i="20"/>
  <c r="B46" i="15"/>
  <c r="G17" i="16"/>
  <c r="G30"/>
  <c r="D10" i="12" l="1"/>
  <c r="F28" i="17"/>
  <c r="B45" i="14"/>
  <c r="B9" i="13"/>
  <c r="B13" i="14"/>
  <c r="B39" i="15"/>
  <c r="B20" i="4"/>
  <c r="D19" i="5"/>
  <c r="D23" i="4"/>
  <c r="G17"/>
  <c r="G18" l="1"/>
  <c r="C47" i="14"/>
  <c r="C15"/>
  <c r="E17" l="1"/>
  <c r="E49"/>
  <c r="G20" i="4"/>
  <c r="G15" l="1"/>
  <c r="E48" i="15" l="1"/>
  <c r="F21" i="14"/>
  <c r="F53"/>
  <c r="F19" i="9" l="1"/>
  <c r="E53" i="10"/>
  <c r="G23" i="4"/>
  <c r="E8" i="10"/>
  <c r="G10" i="12"/>
  <c r="C15" i="11"/>
  <c r="G30" i="20"/>
  <c r="E98" i="10"/>
  <c r="E8" i="8"/>
  <c r="F19" i="5"/>
  <c r="E11" i="12" l="1"/>
  <c r="D16" i="11" l="1"/>
  <c r="I90" i="9" l="1"/>
  <c r="I164"/>
  <c r="G175" s="1"/>
  <c r="B16" i="12"/>
  <c r="G16" l="1"/>
  <c r="G20" s="1"/>
  <c r="E247" i="9"/>
  <c r="C247"/>
  <c r="J39" l="1"/>
  <c r="I39" l="1"/>
  <c r="H39" l="1"/>
  <c r="H53"/>
  <c r="E239" l="1"/>
  <c r="G241" s="1"/>
  <c r="H247" l="1"/>
  <c r="I89"/>
  <c r="I161" s="1"/>
  <c r="G174" s="1"/>
  <c r="I88" l="1"/>
  <c r="I107" s="1"/>
  <c r="H239"/>
  <c r="I162" l="1"/>
  <c r="G173" s="1"/>
  <c r="H177"/>
  <c r="I108"/>
  <c r="H178" s="1"/>
  <c r="I74" i="20" l="1"/>
  <c r="I76" l="1"/>
</calcChain>
</file>

<file path=xl/comments1.xml><?xml version="1.0" encoding="utf-8"?>
<comments xmlns="http://schemas.openxmlformats.org/spreadsheetml/2006/main">
  <authors>
    <author>Author</author>
  </authors>
  <commentList>
    <comment ref="B68" authorId="0">
      <text>
        <r>
          <rPr>
            <b/>
            <sz val="8"/>
            <color indexed="81"/>
            <rFont val="Tahoma"/>
            <family val="2"/>
          </rPr>
          <t xml:space="preserve">Author:
</t>
        </r>
      </text>
    </comment>
  </commentList>
</comments>
</file>

<file path=xl/sharedStrings.xml><?xml version="1.0" encoding="utf-8"?>
<sst xmlns="http://schemas.openxmlformats.org/spreadsheetml/2006/main" count="1038" uniqueCount="730">
  <si>
    <t>Name of Applicant</t>
  </si>
  <si>
    <t xml:space="preserve">Date of </t>
  </si>
  <si>
    <t>Designation</t>
  </si>
  <si>
    <t>Department's Name &amp; Address</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</si>
  <si>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</si>
  <si>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</si>
  <si>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</si>
  <si>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</si>
  <si>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</si>
  <si>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</si>
  <si>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</si>
  <si>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</si>
  <si>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</si>
  <si>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</si>
  <si>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</si>
  <si>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</si>
  <si>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</si>
  <si>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</si>
  <si>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</si>
  <si>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</si>
  <si>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</si>
  <si>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</si>
  <si>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</si>
  <si>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</si>
  <si>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</si>
  <si>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</si>
  <si>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</si>
  <si>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</si>
  <si>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</si>
  <si>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</si>
  <si>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</si>
  <si>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</si>
  <si>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</si>
  <si>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</si>
  <si>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</si>
  <si>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</si>
  <si>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</si>
  <si>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</si>
  <si>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</si>
  <si>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</si>
  <si>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</si>
  <si>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</si>
  <si>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</si>
  <si>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</si>
  <si>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</si>
  <si>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</si>
  <si>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</si>
  <si>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</si>
  <si>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</si>
  <si>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</si>
  <si>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</si>
  <si>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</si>
  <si>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</si>
  <si>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</si>
  <si>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</si>
  <si>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</si>
  <si>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</si>
  <si>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</si>
  <si>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</si>
  <si>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</si>
  <si>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</si>
  <si>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</si>
  <si>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</si>
  <si>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</si>
  <si>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</si>
  <si>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</si>
  <si>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</si>
  <si>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</si>
  <si>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</si>
  <si>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</si>
  <si>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</si>
  <si>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</si>
  <si>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</si>
  <si>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</si>
  <si>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</si>
  <si>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</si>
  <si>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</si>
  <si>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</si>
  <si>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</si>
  <si>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</si>
  <si>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</si>
  <si>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</si>
  <si>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</si>
  <si>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</si>
  <si>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</si>
  <si>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</si>
  <si>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</si>
  <si>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</si>
  <si>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</si>
  <si>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</si>
  <si>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</si>
  <si>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</si>
  <si>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</si>
  <si>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</si>
  <si>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</si>
  <si>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</si>
  <si>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</si>
  <si>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</si>
  <si>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</si>
  <si>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</si>
  <si>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</si>
  <si>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</si>
  <si>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</si>
  <si>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</si>
  <si>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</si>
  <si>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</si>
  <si>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</si>
  <si>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</si>
  <si>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</si>
  <si>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</si>
  <si>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</si>
  <si>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</si>
  <si>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</si>
  <si>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</si>
  <si>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</si>
  <si>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</si>
  <si>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</si>
  <si>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</si>
  <si>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</si>
  <si>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</si>
  <si>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</si>
  <si>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</si>
  <si>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</si>
  <si>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</si>
  <si>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</si>
  <si>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</si>
  <si>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</si>
  <si>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</si>
  <si>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</si>
  <si>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</si>
  <si>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</si>
  <si>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</si>
  <si>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</si>
  <si>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</si>
  <si>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</si>
  <si>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</si>
  <si>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</si>
  <si>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</si>
  <si>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</si>
  <si>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</si>
  <si>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</si>
  <si>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</si>
  <si>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</si>
  <si>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</si>
  <si>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</si>
  <si>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</si>
  <si>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</si>
  <si>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</si>
  <si>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</si>
  <si>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</si>
  <si>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</si>
  <si>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</si>
  <si>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</si>
  <si>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</si>
  <si>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</si>
  <si>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</si>
  <si>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</si>
  <si>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</si>
  <si>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</si>
  <si>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</si>
  <si>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</si>
  <si>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</si>
  <si>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</si>
  <si>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</si>
  <si>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</si>
  <si>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</si>
  <si>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</si>
  <si>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</si>
  <si>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</si>
  <si>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</si>
  <si>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</si>
  <si>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</si>
  <si>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</si>
  <si>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</si>
  <si>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</si>
  <si>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</si>
  <si>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</si>
  <si>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</si>
  <si>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</si>
  <si>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</si>
  <si>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</si>
  <si>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</si>
  <si>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</si>
  <si>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</si>
  <si>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</si>
  <si>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</si>
  <si>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</si>
  <si>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</si>
  <si>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</si>
  <si>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</si>
  <si>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</si>
  <si>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</si>
  <si>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</si>
  <si>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</si>
  <si>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</si>
  <si>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</si>
  <si>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</si>
  <si>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</si>
  <si>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</si>
  <si>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</si>
  <si>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</si>
  <si>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</si>
  <si>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</si>
  <si>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</si>
  <si>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</si>
  <si>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</si>
  <si>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</si>
  <si>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</si>
  <si>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</si>
  <si>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</si>
  <si>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</si>
  <si>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</si>
  <si>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</si>
  <si>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</si>
  <si>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</si>
  <si>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</si>
  <si>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</si>
  <si>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</si>
  <si>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</si>
  <si>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</si>
  <si>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</si>
  <si>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</si>
  <si>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</si>
  <si>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</si>
  <si>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</si>
  <si>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</si>
  <si>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</si>
  <si>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</si>
  <si>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</si>
  <si>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</si>
  <si>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</si>
  <si>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</si>
  <si>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</si>
  <si>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</si>
  <si>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</si>
  <si>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</si>
  <si>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</si>
  <si>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</si>
  <si>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</si>
  <si>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</si>
  <si>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</si>
  <si>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</si>
  <si>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</si>
  <si>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</si>
  <si>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</si>
  <si>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</si>
  <si>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</si>
  <si>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</si>
  <si>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</si>
  <si>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</si>
  <si>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</si>
  <si>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</si>
  <si>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</si>
  <si>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</si>
  <si>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</si>
  <si>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</si>
  <si>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</si>
  <si>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</si>
  <si>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</si>
  <si>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</si>
  <si>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</si>
  <si>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</si>
  <si>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</si>
  <si>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</si>
  <si>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</si>
  <si>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</si>
  <si>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</si>
  <si>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</si>
  <si>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</si>
  <si>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</si>
  <si>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</si>
  <si>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</si>
  <si>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</si>
  <si>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</si>
  <si>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</si>
  <si>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</si>
  <si>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</si>
  <si>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</si>
  <si>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</si>
  <si>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</si>
  <si>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</si>
  <si>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</si>
  <si>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</si>
  <si>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</si>
  <si>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</si>
  <si>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</si>
  <si>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</si>
  <si>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</si>
  <si>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</si>
  <si>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</si>
  <si>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</si>
  <si>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</si>
  <si>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</si>
  <si>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</si>
  <si>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</si>
  <si>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</si>
  <si>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</si>
  <si>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</si>
  <si>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</si>
  <si>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</si>
  <si>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</si>
  <si>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</si>
  <si>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</si>
  <si>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</si>
  <si>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</si>
  <si>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</si>
  <si>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</si>
  <si>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</si>
  <si>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</si>
  <si>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</si>
  <si>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</si>
  <si>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</si>
  <si>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</si>
  <si>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</si>
  <si>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</si>
  <si>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</si>
  <si>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</si>
  <si>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</si>
  <si>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</si>
  <si>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</si>
  <si>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</si>
  <si>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</si>
  <si>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</si>
  <si>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</si>
  <si>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</si>
  <si>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</si>
  <si>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</si>
  <si>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</si>
  <si>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</si>
  <si>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</si>
  <si>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</si>
  <si>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</si>
  <si>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</si>
  <si>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</si>
  <si>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</si>
  <si>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</si>
  <si>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</si>
  <si>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</si>
  <si>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</si>
  <si>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</si>
  <si>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</si>
  <si>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</si>
  <si>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</si>
  <si>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</si>
  <si>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</si>
  <si>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</si>
  <si>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</si>
  <si>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</si>
  <si>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</si>
  <si>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</si>
  <si>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</si>
  <si>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</si>
  <si>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</si>
  <si>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</si>
  <si>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</si>
  <si>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</si>
  <si>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</si>
  <si>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</si>
  <si>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</si>
  <si>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</si>
  <si>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</si>
  <si>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</si>
  <si>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</si>
  <si>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</si>
  <si>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</si>
  <si>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</si>
  <si>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</si>
  <si>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</si>
  <si>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</si>
  <si>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</si>
  <si>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</si>
  <si>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</si>
  <si>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</si>
  <si>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</si>
  <si>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</si>
  <si>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</si>
  <si>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</si>
  <si>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</si>
  <si>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</si>
  <si>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</si>
  <si>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</si>
  <si>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</si>
  <si>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</si>
  <si>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</si>
  <si>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</si>
  <si>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</si>
  <si>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</si>
  <si>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</si>
  <si>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</si>
  <si>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</si>
  <si>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</si>
  <si>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</si>
  <si>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</si>
  <si>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</si>
  <si>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</si>
  <si>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</si>
  <si>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</si>
  <si>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</si>
  <si>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</si>
  <si>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</si>
  <si>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</si>
  <si>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</si>
  <si>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</si>
  <si>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</si>
  <si>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</si>
  <si>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</si>
  <si>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</si>
  <si>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</si>
  <si>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</si>
  <si>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</si>
  <si>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</si>
  <si>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</si>
  <si>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</si>
  <si>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</si>
  <si>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</si>
  <si>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</si>
  <si>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</si>
  <si>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</si>
  <si>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</si>
  <si>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</si>
  <si>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</si>
  <si>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</si>
  <si>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</si>
  <si>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</si>
  <si>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</si>
  <si>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</si>
  <si>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</si>
  <si>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</si>
  <si>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</si>
  <si>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</si>
  <si>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</si>
  <si>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</si>
  <si>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</si>
  <si>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</si>
  <si>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</si>
  <si>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</si>
  <si>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</si>
  <si>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</si>
  <si>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</si>
  <si>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</si>
  <si>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</si>
  <si>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</si>
  <si>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</si>
  <si>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</si>
  <si>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</si>
  <si>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</si>
  <si>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</si>
  <si>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</si>
  <si>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</si>
  <si>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</si>
  <si>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</si>
  <si>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</si>
  <si>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</si>
  <si>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</si>
  <si>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</si>
  <si>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</si>
  <si>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</si>
  <si>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</si>
  <si>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</si>
  <si>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</si>
  <si>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</si>
  <si>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</si>
  <si>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</si>
  <si>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</si>
  <si>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</si>
  <si>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</si>
  <si>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</si>
  <si>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</si>
  <si>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</si>
  <si>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</si>
  <si>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</si>
  <si>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</si>
  <si>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</si>
  <si>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</si>
  <si>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</si>
  <si>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</si>
  <si>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</si>
  <si>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</si>
  <si>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</si>
  <si>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</si>
  <si>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</si>
  <si>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</si>
  <si>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</si>
  <si>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</si>
  <si>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</si>
  <si>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</si>
  <si>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</si>
  <si>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</si>
  <si>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</si>
  <si>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</si>
  <si>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</si>
  <si>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</si>
  <si>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</si>
  <si>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</si>
  <si>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</si>
  <si>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</si>
  <si>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</si>
  <si>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</si>
  <si>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</si>
  <si>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</si>
  <si>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</si>
  <si>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</si>
  <si>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</si>
  <si>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</si>
  <si>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</si>
  <si>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</si>
  <si>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</si>
  <si>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</si>
  <si>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</si>
  <si>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</si>
  <si>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</si>
  <si>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</si>
  <si>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</si>
  <si>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</si>
  <si>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</si>
  <si>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</si>
  <si>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</si>
  <si>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</si>
  <si>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</si>
  <si>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</si>
  <si>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</si>
  <si>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</si>
  <si>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</si>
  <si>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</si>
  <si>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</si>
  <si>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</si>
  <si>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</si>
  <si>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</si>
  <si>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</si>
  <si>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</si>
  <si>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</si>
  <si>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</si>
  <si>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</si>
  <si>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</si>
  <si>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</si>
  <si>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</si>
  <si>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</si>
  <si>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</si>
  <si>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</si>
  <si>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</si>
  <si>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</si>
  <si>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</si>
  <si>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</si>
  <si>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</si>
  <si>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</si>
  <si>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</si>
  <si>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</si>
  <si>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</si>
  <si>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</si>
  <si>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</si>
  <si>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</si>
  <si>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</si>
  <si>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</si>
  <si>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</si>
  <si>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</si>
  <si>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</si>
  <si>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</si>
  <si>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</si>
  <si>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</si>
  <si>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</si>
  <si>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</si>
  <si>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</si>
  <si>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</si>
  <si>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</si>
  <si>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</si>
  <si>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</si>
  <si>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</si>
  <si>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</si>
  <si>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</si>
  <si>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</si>
  <si>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</si>
  <si>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</si>
  <si>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</si>
  <si>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</si>
  <si>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</si>
  <si>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</si>
  <si>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</si>
  <si>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</si>
  <si>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</si>
  <si>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</si>
  <si>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</si>
  <si>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</si>
  <si>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</si>
  <si>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</si>
  <si>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</si>
  <si>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</si>
  <si>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</si>
  <si>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</si>
  <si>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</si>
  <si>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</si>
  <si>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</si>
  <si>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</si>
  <si>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</si>
  <si>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</si>
  <si>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</si>
  <si>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</si>
  <si>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</si>
  <si>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</si>
  <si>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</si>
  <si>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</si>
  <si>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</si>
  <si>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</si>
  <si>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</si>
  <si>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</si>
  <si>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</si>
  <si>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</si>
  <si>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</si>
  <si>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</si>
  <si>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</si>
  <si>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</si>
  <si>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</si>
  <si>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</si>
  <si>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</si>
  <si>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</si>
  <si>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</si>
  <si>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</si>
  <si>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</si>
  <si>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</si>
  <si>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</si>
  <si>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</si>
  <si>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</si>
  <si>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</si>
  <si>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</si>
  <si>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</si>
  <si>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</si>
  <si>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</si>
  <si>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</si>
  <si>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</si>
  <si>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</si>
  <si>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</si>
  <si>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</si>
  <si>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</si>
  <si>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</si>
  <si>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</si>
  <si>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</si>
  <si>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</si>
  <si>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</si>
  <si>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</si>
  <si>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</si>
  <si>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</si>
  <si>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</si>
  <si>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</si>
  <si>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</si>
  <si>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</si>
  <si>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</si>
  <si>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</si>
  <si>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</si>
  <si>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</si>
  <si>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</si>
  <si>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</si>
  <si>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</si>
  <si>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</si>
  <si>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</si>
  <si>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</si>
  <si>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</si>
  <si>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</si>
  <si>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</si>
  <si>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</si>
  <si>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</si>
  <si>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</si>
  <si>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</si>
  <si>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</si>
  <si>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</si>
  <si>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</si>
  <si>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</si>
  <si>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</si>
  <si>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</si>
  <si>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</si>
  <si>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</si>
  <si>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</si>
  <si>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</si>
  <si>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</si>
  <si>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</si>
  <si>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</si>
  <si>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</si>
  <si>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</si>
  <si>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</si>
  <si>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</si>
  <si>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</si>
  <si>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</si>
  <si>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</si>
  <si>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</si>
  <si>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</si>
  <si>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</si>
  <si>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</si>
  <si>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</si>
  <si>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</si>
  <si>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</si>
  <si>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</si>
  <si>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</si>
  <si>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</si>
  <si>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</si>
  <si>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</si>
  <si>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</si>
  <si>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</si>
  <si>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</si>
  <si>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</si>
  <si>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</si>
  <si>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</si>
  <si>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</si>
  <si>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</si>
  <si>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</si>
  <si>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</si>
  <si>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</si>
  <si>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</si>
  <si>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</si>
  <si>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</si>
  <si>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</si>
  <si>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</si>
  <si>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</si>
  <si>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</si>
  <si>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</si>
  <si>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</si>
  <si>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</si>
  <si>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</si>
  <si>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</si>
  <si>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</si>
  <si>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</si>
  <si>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</si>
  <si>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</si>
  <si>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</si>
  <si>
    <t>(अंग्रेजी के बड़े अक्षरों में भरा जाना सुनिश्चित करावें)</t>
  </si>
  <si>
    <t xml:space="preserve">Photo copy of PAN card </t>
  </si>
  <si>
    <t xml:space="preserve">Photo copy of Adhar card </t>
  </si>
  <si>
    <t>Photo copy of front page of Bank Pass Book</t>
  </si>
  <si>
    <t>2A</t>
  </si>
  <si>
    <t>2B</t>
  </si>
  <si>
    <t>2C</t>
  </si>
  <si>
    <t>Additional documents attached (in reference of Pension Department letter dated 03-01-22/21-01-22</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</si>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</sst>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3">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5" fillId="0" borderId="0"/>
    <xf numFmtId="0" fontId="53" fillId="0" borderId="0" applyNumberFormat="0" applyFill="0" applyBorder="0" applyAlignment="0" applyProtection="0">
      <alignment vertical="top"/>
      <protection locked="0"/>
    </xf>
  </cellStyleXfs>
  <cellXfs count="655">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8" fillId="0" borderId="14" xfId="1" applyFont="1" applyBorder="1" applyAlignment="1">
      <alignment horizontal="center" vertical="center"/>
    </xf>
    <xf numFmtId="0" fontId="18" fillId="0" borderId="14" xfId="1" applyFont="1" applyBorder="1" applyAlignment="1">
      <alignment vertical="top"/>
    </xf>
    <xf numFmtId="0" fontId="18" fillId="0" borderId="14" xfId="1" applyFont="1" applyBorder="1" applyAlignment="1">
      <alignment horizontal="center" vertical="center" wrapText="1"/>
    </xf>
    <xf numFmtId="0" fontId="18" fillId="4" borderId="14" xfId="1" applyFont="1" applyFill="1" applyBorder="1" applyAlignment="1">
      <alignment horizontal="center" vertical="top" wrapText="1"/>
    </xf>
    <xf numFmtId="0" fontId="16" fillId="0" borderId="0" xfId="1" applyFont="1" applyAlignment="1">
      <alignment horizontal="justify" vertical="top"/>
    </xf>
    <xf numFmtId="0" fontId="18" fillId="0" borderId="14" xfId="1" applyFont="1" applyBorder="1"/>
    <xf numFmtId="164" fontId="19" fillId="0" borderId="14" xfId="1" applyNumberFormat="1" applyFont="1" applyBorder="1" applyAlignment="1">
      <alignment horizontal="center"/>
    </xf>
    <xf numFmtId="0" fontId="18" fillId="0" borderId="0" xfId="1" applyFont="1" applyAlignment="1">
      <alignment horizontal="center" vertical="center"/>
    </xf>
    <xf numFmtId="0" fontId="18" fillId="0" borderId="0" xfId="1" applyFont="1"/>
    <xf numFmtId="0" fontId="4" fillId="0" borderId="0" xfId="1"/>
    <xf numFmtId="0" fontId="21" fillId="7" borderId="20" xfId="1" applyFont="1" applyFill="1" applyBorder="1" applyAlignment="1">
      <alignment horizontal="center" vertical="center" wrapText="1"/>
    </xf>
    <xf numFmtId="0" fontId="22" fillId="8" borderId="14" xfId="1" applyFont="1" applyFill="1" applyBorder="1" applyAlignment="1">
      <alignment horizontal="center" vertical="top"/>
    </xf>
    <xf numFmtId="0" fontId="22" fillId="8" borderId="14" xfId="1" applyFont="1" applyFill="1" applyBorder="1" applyAlignment="1">
      <alignment vertical="top"/>
    </xf>
    <xf numFmtId="0" fontId="22" fillId="8" borderId="14" xfId="1" applyFont="1" applyFill="1" applyBorder="1" applyAlignment="1">
      <alignment horizontal="left" vertical="top" wrapText="1"/>
    </xf>
    <xf numFmtId="0" fontId="22" fillId="8" borderId="14" xfId="1" applyFont="1" applyFill="1" applyBorder="1" applyAlignment="1">
      <alignment horizontal="center" vertical="top" wrapText="1"/>
    </xf>
    <xf numFmtId="49" fontId="22" fillId="8" borderId="14" xfId="1" applyNumberFormat="1" applyFont="1" applyFill="1" applyBorder="1" applyAlignment="1">
      <alignment horizontal="left" vertical="top" wrapText="1"/>
    </xf>
    <xf numFmtId="0" fontId="23" fillId="9" borderId="14" xfId="2" applyFont="1" applyFill="1" applyBorder="1" applyAlignment="1">
      <alignment horizontal="center" vertical="top" wrapText="1"/>
    </xf>
    <xf numFmtId="0" fontId="23" fillId="9" borderId="14" xfId="2" applyFont="1" applyFill="1" applyBorder="1" applyAlignment="1">
      <alignment horizontal="left" vertical="top" wrapText="1"/>
    </xf>
    <xf numFmtId="0" fontId="24" fillId="8" borderId="14" xfId="1" applyFont="1" applyFill="1" applyBorder="1" applyAlignment="1">
      <alignment horizontal="justify"/>
    </xf>
    <xf numFmtId="0" fontId="24" fillId="8" borderId="14" xfId="1" applyFont="1" applyFill="1" applyBorder="1" applyAlignment="1">
      <alignment horizontal="left" vertical="top" wrapText="1"/>
    </xf>
    <xf numFmtId="0" fontId="26" fillId="0" borderId="0" xfId="2" applyFont="1" applyFill="1"/>
    <xf numFmtId="0" fontId="20" fillId="0" borderId="0" xfId="2" applyFont="1" applyFill="1"/>
    <xf numFmtId="0" fontId="27" fillId="0" borderId="0" xfId="2" applyFont="1" applyFill="1" applyAlignment="1"/>
    <xf numFmtId="0" fontId="20" fillId="0" borderId="0" xfId="2" applyFont="1" applyFill="1" applyAlignment="1">
      <alignment horizontal="left"/>
    </xf>
    <xf numFmtId="0" fontId="20" fillId="0" borderId="14" xfId="2" applyFont="1" applyFill="1" applyBorder="1" applyAlignment="1">
      <alignment horizontal="center" vertical="top" wrapText="1"/>
    </xf>
    <xf numFmtId="165" fontId="20" fillId="0" borderId="14" xfId="2" applyNumberFormat="1" applyFont="1" applyFill="1" applyBorder="1" applyAlignment="1">
      <alignment horizontal="center"/>
    </xf>
    <xf numFmtId="0" fontId="20" fillId="0" borderId="14" xfId="2" applyFont="1" applyFill="1" applyBorder="1"/>
    <xf numFmtId="0" fontId="28" fillId="0" borderId="0" xfId="2" applyFont="1" applyFill="1" applyAlignment="1">
      <alignment horizontal="left" vertical="center" wrapText="1"/>
    </xf>
    <xf numFmtId="0" fontId="20" fillId="0" borderId="0" xfId="2" applyFont="1" applyFill="1" applyAlignment="1">
      <alignment horizontal="center"/>
    </xf>
    <xf numFmtId="0" fontId="20" fillId="4" borderId="0" xfId="2" applyFont="1" applyFill="1"/>
    <xf numFmtId="0" fontId="20" fillId="4" borderId="0" xfId="2" applyFont="1" applyFill="1" applyAlignment="1">
      <alignment horizontal="left" vertical="center" wrapText="1"/>
    </xf>
    <xf numFmtId="0" fontId="20"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0" fillId="4" borderId="14" xfId="2" applyFont="1" applyFill="1" applyBorder="1" applyAlignment="1">
      <alignment horizontal="center" vertical="top"/>
    </xf>
    <xf numFmtId="0" fontId="20" fillId="4" borderId="14" xfId="2" applyFont="1" applyFill="1" applyBorder="1"/>
    <xf numFmtId="0" fontId="19" fillId="0" borderId="0" xfId="2" applyFont="1" applyFill="1"/>
    <xf numFmtId="0" fontId="20" fillId="4" borderId="0" xfId="2" applyFont="1" applyFill="1" applyBorder="1" applyAlignment="1">
      <alignment horizontal="center" vertical="top"/>
    </xf>
    <xf numFmtId="0" fontId="20" fillId="4" borderId="0" xfId="2"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xf>
    <xf numFmtId="0" fontId="26" fillId="0" borderId="0" xfId="2" applyFont="1" applyFill="1" applyAlignment="1">
      <alignment horizontal="center"/>
    </xf>
    <xf numFmtId="0" fontId="20" fillId="4" borderId="14" xfId="2" applyFont="1" applyFill="1" applyBorder="1" applyAlignment="1">
      <alignment horizontal="center"/>
    </xf>
    <xf numFmtId="0" fontId="20" fillId="4" borderId="14" xfId="2" applyFont="1" applyFill="1" applyBorder="1" applyAlignment="1">
      <alignment horizontal="center" wrapText="1"/>
    </xf>
    <xf numFmtId="0" fontId="20" fillId="4" borderId="20" xfId="2" applyFont="1" applyFill="1" applyBorder="1" applyAlignment="1">
      <alignment horizontal="center"/>
    </xf>
    <xf numFmtId="1" fontId="20" fillId="4" borderId="14" xfId="2" applyNumberFormat="1" applyFont="1" applyFill="1" applyBorder="1" applyAlignment="1">
      <alignment horizontal="center"/>
    </xf>
    <xf numFmtId="0" fontId="20" fillId="4" borderId="20" xfId="2" applyFont="1" applyFill="1" applyBorder="1" applyAlignment="1">
      <alignment horizontal="center" vertical="center" wrapText="1"/>
    </xf>
    <xf numFmtId="164" fontId="20" fillId="4" borderId="14" xfId="2" applyNumberFormat="1" applyFont="1" applyFill="1" applyBorder="1" applyAlignment="1">
      <alignment horizontal="center"/>
    </xf>
    <xf numFmtId="0" fontId="20" fillId="4" borderId="14" xfId="2" applyNumberFormat="1" applyFont="1" applyFill="1" applyBorder="1" applyAlignment="1">
      <alignment horizontal="center"/>
    </xf>
    <xf numFmtId="164" fontId="20" fillId="4" borderId="14" xfId="2" applyNumberFormat="1" applyFont="1" applyFill="1" applyBorder="1" applyAlignment="1"/>
    <xf numFmtId="0" fontId="20"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0" fillId="4" borderId="14" xfId="2" applyFont="1" applyFill="1" applyBorder="1" applyAlignment="1">
      <alignment shrinkToFit="1"/>
    </xf>
    <xf numFmtId="165" fontId="20" fillId="4" borderId="14" xfId="2" applyNumberFormat="1" applyFont="1" applyFill="1" applyBorder="1" applyAlignment="1">
      <alignment shrinkToFit="1"/>
    </xf>
    <xf numFmtId="0" fontId="20" fillId="4" borderId="25" xfId="2" applyFont="1" applyFill="1" applyBorder="1" applyAlignment="1"/>
    <xf numFmtId="0" fontId="20" fillId="4" borderId="26" xfId="2" applyFont="1" applyFill="1" applyBorder="1" applyAlignment="1"/>
    <xf numFmtId="0" fontId="20" fillId="4" borderId="14" xfId="2" applyFont="1" applyFill="1" applyBorder="1" applyAlignment="1">
      <alignment horizontal="center" vertical="top" wrapText="1"/>
    </xf>
    <xf numFmtId="0" fontId="20" fillId="4" borderId="0" xfId="2" applyFont="1" applyFill="1" applyBorder="1" applyAlignment="1">
      <alignment horizontal="justify" vertical="justify" wrapText="1"/>
    </xf>
    <xf numFmtId="0" fontId="20"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0" fillId="4" borderId="14" xfId="2" applyFont="1" applyFill="1" applyBorder="1" applyAlignment="1">
      <alignment horizontal="left"/>
    </xf>
    <xf numFmtId="0" fontId="20" fillId="4" borderId="0" xfId="2" applyFont="1" applyFill="1" applyBorder="1" applyAlignment="1">
      <alignment horizontal="left"/>
    </xf>
    <xf numFmtId="0" fontId="20" fillId="4" borderId="0" xfId="2" applyFont="1" applyFill="1" applyBorder="1" applyAlignment="1">
      <alignment horizontal="right"/>
    </xf>
    <xf numFmtId="0" fontId="20" fillId="4" borderId="14" xfId="2" applyFont="1" applyFill="1" applyBorder="1" applyAlignment="1">
      <alignment vertical="center" wrapText="1"/>
    </xf>
    <xf numFmtId="0" fontId="20"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0" fillId="4" borderId="0" xfId="2" applyFont="1" applyFill="1" applyBorder="1" applyAlignment="1">
      <alignment horizontal="right" vertical="center" wrapText="1"/>
    </xf>
    <xf numFmtId="0" fontId="20" fillId="4" borderId="24" xfId="2" applyFont="1" applyFill="1" applyBorder="1"/>
    <xf numFmtId="0" fontId="27" fillId="4" borderId="0" xfId="2" applyFont="1" applyFill="1" applyBorder="1" applyAlignment="1">
      <alignment horizontal="left"/>
    </xf>
    <xf numFmtId="0" fontId="20" fillId="4" borderId="0" xfId="2" applyFont="1" applyFill="1" applyBorder="1" applyAlignment="1">
      <alignment horizontal="center" wrapText="1"/>
    </xf>
    <xf numFmtId="0" fontId="20" fillId="4" borderId="12" xfId="2" applyFont="1" applyFill="1" applyBorder="1" applyAlignment="1">
      <alignment horizontal="center" wrapText="1"/>
    </xf>
    <xf numFmtId="1" fontId="20" fillId="4" borderId="12" xfId="2" applyNumberFormat="1" applyFont="1" applyFill="1" applyBorder="1" applyAlignment="1">
      <alignment horizontal="center" wrapText="1"/>
    </xf>
    <xf numFmtId="0" fontId="20" fillId="4" borderId="0" xfId="2" applyFont="1" applyFill="1" applyBorder="1" applyAlignment="1">
      <alignment wrapText="1"/>
    </xf>
    <xf numFmtId="165" fontId="17"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0" fillId="4" borderId="26" xfId="4" applyFont="1" applyFill="1" applyBorder="1"/>
    <xf numFmtId="0" fontId="20" fillId="4" borderId="26" xfId="4" applyFont="1" applyFill="1" applyBorder="1" applyAlignment="1">
      <alignment horizontal="center"/>
    </xf>
    <xf numFmtId="0" fontId="20" fillId="4" borderId="26" xfId="4" applyFont="1" applyFill="1" applyBorder="1" applyAlignment="1"/>
    <xf numFmtId="0" fontId="20" fillId="4" borderId="0" xfId="2" applyFont="1" applyFill="1" applyAlignment="1">
      <alignment horizontal="center"/>
    </xf>
    <xf numFmtId="0" fontId="20" fillId="4" borderId="0" xfId="2" applyFont="1" applyFill="1" applyAlignment="1">
      <alignment wrapText="1"/>
    </xf>
    <xf numFmtId="14" fontId="20" fillId="4" borderId="0" xfId="2" applyNumberFormat="1" applyFont="1" applyFill="1" applyAlignment="1">
      <alignment wrapText="1"/>
    </xf>
    <xf numFmtId="0" fontId="20" fillId="4" borderId="0" xfId="2" applyFont="1" applyFill="1" applyAlignment="1">
      <alignment horizontal="center" wrapText="1"/>
    </xf>
    <xf numFmtId="0" fontId="20" fillId="4" borderId="0" xfId="2" applyFont="1" applyFill="1" applyAlignment="1">
      <alignment horizontal="left" wrapText="1" indent="9"/>
    </xf>
    <xf numFmtId="0" fontId="20" fillId="4" borderId="0" xfId="2" applyFont="1" applyFill="1" applyAlignment="1">
      <alignment horizontal="right" wrapText="1"/>
    </xf>
    <xf numFmtId="0" fontId="20" fillId="4" borderId="26" xfId="2" applyFont="1" applyFill="1" applyBorder="1"/>
    <xf numFmtId="0" fontId="20" fillId="4" borderId="25" xfId="2" applyFont="1" applyFill="1" applyBorder="1" applyAlignment="1">
      <alignment horizontal="center"/>
    </xf>
    <xf numFmtId="0" fontId="20" fillId="4" borderId="26" xfId="2" applyFont="1" applyFill="1" applyBorder="1" applyAlignment="1">
      <alignment horizontal="center"/>
    </xf>
    <xf numFmtId="0" fontId="14" fillId="0" borderId="0" xfId="2"/>
    <xf numFmtId="0" fontId="19"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0" fillId="4" borderId="0" xfId="2" applyFont="1" applyFill="1" applyAlignment="1">
      <alignment horizontal="right" vertical="justify" wrapText="1"/>
    </xf>
    <xf numFmtId="14" fontId="20" fillId="4" borderId="0" xfId="2" applyNumberFormat="1" applyFont="1" applyFill="1" applyAlignment="1">
      <alignment horizontal="center" vertical="justify" wrapText="1"/>
    </xf>
    <xf numFmtId="0" fontId="14" fillId="0" borderId="0" xfId="2" applyAlignment="1">
      <alignment horizontal="center"/>
    </xf>
    <xf numFmtId="49" fontId="20" fillId="4" borderId="0" xfId="2" applyNumberFormat="1" applyFont="1" applyFill="1" applyAlignment="1">
      <alignment horizontal="center" vertical="center" wrapText="1"/>
    </xf>
    <xf numFmtId="0" fontId="14" fillId="0" borderId="24" xfId="2" applyBorder="1"/>
    <xf numFmtId="0" fontId="20" fillId="4" borderId="0" xfId="2" applyFont="1" applyFill="1" applyAlignment="1"/>
    <xf numFmtId="0" fontId="20" fillId="4" borderId="0" xfId="2" applyFont="1" applyFill="1" applyAlignment="1">
      <alignment vertical="top"/>
    </xf>
    <xf numFmtId="0" fontId="20" fillId="0" borderId="0" xfId="2" applyFont="1" applyAlignment="1">
      <alignment horizontal="left" vertical="top"/>
    </xf>
    <xf numFmtId="0" fontId="37" fillId="0" borderId="0" xfId="2" applyFont="1"/>
    <xf numFmtId="0" fontId="14" fillId="0" borderId="0" xfId="2" applyFont="1"/>
    <xf numFmtId="0" fontId="20" fillId="4" borderId="0" xfId="4" applyFont="1" applyFill="1" applyAlignment="1">
      <alignment vertical="top"/>
    </xf>
    <xf numFmtId="0" fontId="26" fillId="4" borderId="0" xfId="2" applyFont="1" applyFill="1" applyAlignment="1">
      <alignment horizontal="center"/>
    </xf>
    <xf numFmtId="0" fontId="26" fillId="4" borderId="0" xfId="2" applyFont="1" applyFill="1"/>
    <xf numFmtId="0" fontId="26" fillId="4" borderId="0" xfId="2" applyFont="1" applyFill="1" applyAlignment="1">
      <alignment horizontal="right"/>
    </xf>
    <xf numFmtId="0" fontId="20" fillId="4" borderId="14" xfId="2" applyFont="1" applyFill="1" applyBorder="1" applyAlignment="1">
      <alignment horizontal="left" wrapText="1" indent="1"/>
    </xf>
    <xf numFmtId="0" fontId="20" fillId="4" borderId="14" xfId="2" applyFont="1" applyFill="1" applyBorder="1" applyAlignment="1">
      <alignment wrapText="1"/>
    </xf>
    <xf numFmtId="0" fontId="20" fillId="4" borderId="35" xfId="2" applyFont="1" applyFill="1" applyBorder="1" applyAlignment="1">
      <alignment wrapText="1"/>
    </xf>
    <xf numFmtId="0" fontId="26" fillId="0" borderId="24" xfId="2" applyFont="1" applyFill="1" applyBorder="1"/>
    <xf numFmtId="0" fontId="20" fillId="4" borderId="20" xfId="2" applyFont="1" applyFill="1" applyBorder="1" applyAlignment="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1" fillId="0" borderId="0" xfId="2" applyFont="1" applyAlignment="1">
      <alignment horizontal="center"/>
    </xf>
    <xf numFmtId="14" fontId="20" fillId="4" borderId="14" xfId="2" applyNumberFormat="1" applyFont="1" applyFill="1" applyBorder="1"/>
    <xf numFmtId="0" fontId="20" fillId="4" borderId="0" xfId="2" applyFont="1" applyFill="1" applyBorder="1" applyAlignment="1">
      <alignment vertical="justify" wrapText="1"/>
    </xf>
    <xf numFmtId="0" fontId="20" fillId="0" borderId="0" xfId="2" applyFont="1"/>
    <xf numFmtId="0" fontId="20" fillId="4" borderId="0" xfId="2" applyFont="1" applyFill="1" applyAlignment="1">
      <alignment horizontal="right"/>
    </xf>
    <xf numFmtId="0" fontId="20" fillId="4" borderId="0" xfId="2" applyFont="1" applyFill="1" applyAlignment="1">
      <alignment horizontal="left"/>
    </xf>
    <xf numFmtId="0" fontId="20" fillId="4" borderId="0" xfId="2" applyNumberFormat="1" applyFont="1" applyFill="1" applyAlignment="1">
      <alignment vertical="center" wrapText="1"/>
    </xf>
    <xf numFmtId="0" fontId="43" fillId="4" borderId="0" xfId="2" applyFont="1" applyFill="1"/>
    <xf numFmtId="0" fontId="44" fillId="4" borderId="0" xfId="2" applyFont="1" applyFill="1" applyAlignment="1">
      <alignment horizontal="right"/>
    </xf>
    <xf numFmtId="0" fontId="43" fillId="0" borderId="0" xfId="2" applyFont="1"/>
    <xf numFmtId="0" fontId="45" fillId="4" borderId="0" xfId="2" applyFont="1" applyFill="1" applyAlignment="1">
      <alignment horizontal="center"/>
    </xf>
    <xf numFmtId="0" fontId="45" fillId="4" borderId="0" xfId="2" applyFont="1" applyFill="1" applyAlignment="1"/>
    <xf numFmtId="0" fontId="45" fillId="4" borderId="0" xfId="2" applyFont="1" applyFill="1" applyAlignment="1">
      <alignment vertical="center" wrapText="1"/>
    </xf>
    <xf numFmtId="0" fontId="20" fillId="4" borderId="0" xfId="2" applyFont="1" applyFill="1" applyAlignment="1">
      <alignment vertical="center" wrapText="1" shrinkToFit="1"/>
    </xf>
    <xf numFmtId="0" fontId="20" fillId="4" borderId="0" xfId="2" applyFont="1" applyFill="1" applyBorder="1" applyAlignment="1"/>
    <xf numFmtId="0" fontId="20" fillId="4" borderId="0" xfId="2" applyFont="1" applyFill="1" applyAlignment="1">
      <alignment horizontal="left" indent="8"/>
    </xf>
    <xf numFmtId="0" fontId="20" fillId="4" borderId="0" xfId="2" applyFont="1" applyFill="1" applyAlignment="1">
      <alignment horizontal="justify"/>
    </xf>
    <xf numFmtId="0" fontId="20" fillId="0" borderId="0" xfId="2" applyFont="1" applyFill="1" applyAlignment="1"/>
    <xf numFmtId="0" fontId="20"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0" fillId="0" borderId="14" xfId="2" applyFont="1" applyFill="1" applyBorder="1" applyAlignment="1">
      <alignment horizontal="center" wrapText="1"/>
    </xf>
    <xf numFmtId="0" fontId="20" fillId="0" borderId="14" xfId="2" applyFont="1" applyFill="1" applyBorder="1" applyAlignment="1">
      <alignment horizontal="center"/>
    </xf>
    <xf numFmtId="0" fontId="14" fillId="0" borderId="0" xfId="2" applyFill="1" applyAlignment="1">
      <alignment horizontal="center"/>
    </xf>
    <xf numFmtId="0" fontId="20" fillId="0" borderId="14" xfId="4" applyFont="1" applyFill="1" applyBorder="1"/>
    <xf numFmtId="0" fontId="20" fillId="0" borderId="0" xfId="4" applyFont="1" applyFill="1"/>
    <xf numFmtId="0" fontId="20" fillId="4" borderId="0" xfId="2" applyFont="1" applyFill="1" applyBorder="1" applyAlignment="1">
      <alignment horizontal="justify"/>
    </xf>
    <xf numFmtId="0" fontId="20" fillId="4" borderId="12" xfId="2" applyFont="1" applyFill="1" applyBorder="1"/>
    <xf numFmtId="0" fontId="20" fillId="4" borderId="0" xfId="2" applyFont="1" applyFill="1" applyAlignment="1">
      <alignment horizontal="left" vertical="top"/>
    </xf>
    <xf numFmtId="0" fontId="20" fillId="4" borderId="20" xfId="2" applyFont="1" applyFill="1" applyBorder="1" applyAlignment="1">
      <alignment horizontal="center" vertical="top"/>
    </xf>
    <xf numFmtId="0" fontId="20" fillId="4" borderId="0" xfId="2" applyFont="1" applyFill="1" applyAlignment="1">
      <alignment horizontal="left" indent="4"/>
    </xf>
    <xf numFmtId="0" fontId="50" fillId="0" borderId="0" xfId="2" applyFont="1"/>
    <xf numFmtId="0" fontId="50" fillId="4" borderId="0" xfId="2" applyFont="1" applyFill="1"/>
    <xf numFmtId="0" fontId="52" fillId="4" borderId="36" xfId="2" applyNumberFormat="1" applyFont="1" applyFill="1" applyBorder="1" applyAlignment="1">
      <alignment horizontal="center" vertical="center"/>
    </xf>
    <xf numFmtId="0" fontId="55" fillId="11" borderId="14" xfId="2" applyFont="1" applyFill="1" applyBorder="1" applyAlignment="1">
      <alignment horizontal="center"/>
    </xf>
    <xf numFmtId="1" fontId="56"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0" fillId="0" borderId="0" xfId="2" applyNumberFormat="1" applyFont="1"/>
    <xf numFmtId="0" fontId="57" fillId="4" borderId="0" xfId="16" applyFont="1" applyFill="1"/>
    <xf numFmtId="0" fontId="58" fillId="13" borderId="11" xfId="17" applyFont="1" applyFill="1" applyBorder="1" applyAlignment="1" applyProtection="1">
      <alignment horizontal="center" vertical="center"/>
      <protection locked="0"/>
    </xf>
    <xf numFmtId="0" fontId="61" fillId="0" borderId="17" xfId="0" applyFont="1" applyBorder="1" applyAlignment="1">
      <alignment horizontal="center"/>
    </xf>
    <xf numFmtId="0" fontId="17" fillId="0" borderId="19" xfId="0" applyFont="1" applyBorder="1" applyAlignment="1">
      <alignment horizontal="center"/>
    </xf>
    <xf numFmtId="0" fontId="4" fillId="0" borderId="0" xfId="1"/>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62" fillId="8" borderId="16" xfId="1" applyFont="1" applyFill="1" applyBorder="1" applyAlignment="1">
      <alignment horizontal="left" vertical="top" wrapText="1"/>
    </xf>
    <xf numFmtId="0" fontId="62" fillId="8" borderId="13" xfId="1" applyFont="1" applyFill="1" applyBorder="1" applyAlignment="1">
      <alignment horizontal="left" vertical="top" wrapText="1"/>
    </xf>
    <xf numFmtId="0" fontId="62" fillId="8" borderId="17" xfId="1" applyFont="1" applyFill="1" applyBorder="1" applyAlignment="1">
      <alignment horizontal="left" vertical="top" wrapText="1"/>
    </xf>
    <xf numFmtId="0" fontId="62" fillId="8" borderId="18" xfId="1" applyFont="1" applyFill="1" applyBorder="1" applyAlignment="1">
      <alignment horizontal="left" vertical="top" wrapText="1"/>
    </xf>
    <xf numFmtId="0" fontId="62" fillId="8" borderId="12" xfId="1" applyFont="1" applyFill="1" applyBorder="1" applyAlignment="1">
      <alignment horizontal="left" vertical="top" wrapText="1"/>
    </xf>
    <xf numFmtId="0" fontId="62" fillId="8" borderId="19" xfId="1" applyFont="1" applyFill="1" applyBorder="1" applyAlignment="1">
      <alignment horizontal="left" vertical="top" wrapText="1"/>
    </xf>
    <xf numFmtId="0" fontId="18" fillId="0" borderId="0" xfId="1" applyFont="1"/>
    <xf numFmtId="0" fontId="18" fillId="0" borderId="0" xfId="1" applyFont="1" applyAlignment="1">
      <alignment horizontal="center" wrapText="1"/>
    </xf>
    <xf numFmtId="0" fontId="18" fillId="4" borderId="14" xfId="1" applyFont="1" applyFill="1" applyBorder="1" applyAlignment="1">
      <alignment horizontal="left"/>
    </xf>
    <xf numFmtId="0" fontId="4" fillId="0" borderId="0" xfId="1"/>
    <xf numFmtId="0" fontId="18" fillId="4" borderId="0" xfId="1" applyFont="1" applyFill="1" applyBorder="1" applyAlignment="1">
      <alignment horizontal="left" vertical="top" wrapText="1"/>
    </xf>
    <xf numFmtId="0" fontId="18" fillId="4" borderId="14" xfId="1" applyFont="1" applyFill="1" applyBorder="1" applyAlignment="1">
      <alignment horizontal="justify" vertical="justify" wrapText="1"/>
    </xf>
    <xf numFmtId="0" fontId="20" fillId="4" borderId="14" xfId="1" applyFont="1" applyFill="1" applyBorder="1" applyAlignment="1">
      <alignment horizontal="left" vertical="justify" wrapText="1"/>
    </xf>
    <xf numFmtId="0" fontId="18" fillId="0" borderId="14" xfId="1" applyFont="1" applyBorder="1" applyAlignment="1">
      <alignment horizontal="center" vertical="top"/>
    </xf>
    <xf numFmtId="0" fontId="18" fillId="0" borderId="14" xfId="1" applyFont="1" applyBorder="1" applyAlignment="1">
      <alignment vertical="top"/>
    </xf>
    <xf numFmtId="0" fontId="18" fillId="0" borderId="14" xfId="1" applyFont="1" applyBorder="1"/>
    <xf numFmtId="0" fontId="19" fillId="0" borderId="14" xfId="1" applyFont="1" applyBorder="1" applyAlignment="1">
      <alignment horizontal="left"/>
    </xf>
    <xf numFmtId="0" fontId="19" fillId="0" borderId="16" xfId="1" applyFont="1" applyBorder="1" applyAlignment="1">
      <alignment horizontal="justify" vertical="justify" wrapText="1"/>
    </xf>
    <xf numFmtId="0" fontId="20" fillId="4" borderId="13" xfId="1" applyFont="1" applyFill="1" applyBorder="1" applyAlignment="1">
      <alignment horizontal="justify" vertical="justify" wrapText="1"/>
    </xf>
    <xf numFmtId="0" fontId="19" fillId="0" borderId="17" xfId="1" applyFont="1" applyBorder="1" applyAlignment="1">
      <alignment horizontal="justify" vertical="justify" wrapText="1"/>
    </xf>
    <xf numFmtId="0" fontId="19" fillId="0" borderId="18" xfId="1" applyFont="1" applyBorder="1" applyAlignment="1">
      <alignment horizontal="justify" vertical="justify" wrapText="1"/>
    </xf>
    <xf numFmtId="0" fontId="20" fillId="0" borderId="12" xfId="1" applyFont="1" applyBorder="1" applyAlignment="1">
      <alignment horizontal="justify" vertical="justify" wrapText="1"/>
    </xf>
    <xf numFmtId="0" fontId="19" fillId="0" borderId="19" xfId="1" applyFont="1" applyBorder="1" applyAlignment="1">
      <alignment horizontal="justify" vertical="justify" wrapText="1"/>
    </xf>
    <xf numFmtId="0" fontId="19" fillId="0" borderId="14" xfId="1" applyFont="1" applyBorder="1" applyAlignment="1">
      <alignment vertical="top"/>
    </xf>
    <xf numFmtId="0" fontId="18" fillId="0" borderId="14" xfId="1" applyFont="1" applyBorder="1" applyAlignment="1">
      <alignment horizontal="center" vertical="center"/>
    </xf>
    <xf numFmtId="1" fontId="19" fillId="0" borderId="14" xfId="1" applyNumberFormat="1" applyFont="1" applyBorder="1" applyAlignment="1">
      <alignment horizontal="left"/>
    </xf>
    <xf numFmtId="0" fontId="18" fillId="4" borderId="14" xfId="1" applyFont="1" applyFill="1" applyBorder="1" applyAlignment="1">
      <alignment horizontal="left" wrapText="1"/>
    </xf>
    <xf numFmtId="0" fontId="19" fillId="0" borderId="16" xfId="1" applyFont="1" applyBorder="1" applyAlignment="1">
      <alignment horizontal="left" vertical="top"/>
    </xf>
    <xf numFmtId="0" fontId="19" fillId="0" borderId="13" xfId="1" applyFont="1" applyBorder="1" applyAlignment="1">
      <alignment horizontal="left" vertical="top"/>
    </xf>
    <xf numFmtId="0" fontId="19" fillId="0" borderId="17" xfId="1" applyFont="1" applyBorder="1" applyAlignment="1">
      <alignment horizontal="left" vertical="top"/>
    </xf>
    <xf numFmtId="0" fontId="19" fillId="0" borderId="18" xfId="1" applyFont="1" applyBorder="1" applyAlignment="1">
      <alignment horizontal="left" vertical="top"/>
    </xf>
    <xf numFmtId="0" fontId="19" fillId="0" borderId="12" xfId="1" applyFont="1" applyBorder="1" applyAlignment="1">
      <alignment horizontal="left" vertical="top"/>
    </xf>
    <xf numFmtId="0" fontId="19" fillId="0" borderId="19" xfId="1" applyFont="1" applyBorder="1" applyAlignment="1">
      <alignment horizontal="left" vertical="top"/>
    </xf>
    <xf numFmtId="14" fontId="18" fillId="4" borderId="14" xfId="1" applyNumberFormat="1" applyFont="1" applyFill="1" applyBorder="1" applyAlignment="1">
      <alignment horizontal="left"/>
    </xf>
    <xf numFmtId="0" fontId="19" fillId="0" borderId="0" xfId="1" applyFont="1" applyBorder="1"/>
    <xf numFmtId="14" fontId="18" fillId="4" borderId="15" xfId="1" applyNumberFormat="1" applyFont="1" applyFill="1" applyBorder="1" applyAlignment="1">
      <alignment horizontal="left"/>
    </xf>
    <xf numFmtId="0" fontId="18" fillId="4" borderId="14" xfId="1" applyFont="1" applyFill="1" applyBorder="1" applyAlignment="1">
      <alignment vertical="justify" wrapText="1"/>
    </xf>
    <xf numFmtId="0" fontId="18"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7" fillId="4" borderId="14" xfId="1" applyFont="1" applyFill="1" applyBorder="1" applyAlignment="1">
      <alignment horizontal="left"/>
    </xf>
    <xf numFmtId="0" fontId="18" fillId="4" borderId="16" xfId="1" applyFont="1" applyFill="1" applyBorder="1" applyAlignment="1">
      <alignment horizontal="left" vertical="justify" wrapText="1"/>
    </xf>
    <xf numFmtId="0" fontId="18" fillId="4" borderId="13" xfId="1" applyFont="1" applyFill="1" applyBorder="1" applyAlignment="1">
      <alignment horizontal="left" vertical="justify" wrapText="1"/>
    </xf>
    <xf numFmtId="0" fontId="18" fillId="4" borderId="18" xfId="1" applyFont="1" applyFill="1" applyBorder="1" applyAlignment="1">
      <alignment horizontal="left" vertical="justify" wrapText="1"/>
    </xf>
    <xf numFmtId="0" fontId="18" fillId="4" borderId="12" xfId="1" applyFont="1" applyFill="1" applyBorder="1" applyAlignment="1">
      <alignment horizontal="left" vertical="justify" wrapText="1"/>
    </xf>
    <xf numFmtId="0" fontId="18" fillId="4" borderId="26" xfId="1" applyFont="1" applyFill="1" applyBorder="1" applyAlignment="1">
      <alignment horizontal="center"/>
    </xf>
    <xf numFmtId="0" fontId="18" fillId="4" borderId="15" xfId="1" applyFont="1" applyFill="1" applyBorder="1" applyAlignment="1">
      <alignment horizontal="center"/>
    </xf>
    <xf numFmtId="1" fontId="27" fillId="4" borderId="25" xfId="1" applyNumberFormat="1" applyFont="1" applyFill="1" applyBorder="1" applyAlignment="1">
      <alignment horizontal="left"/>
    </xf>
    <xf numFmtId="1" fontId="27" fillId="4" borderId="26" xfId="1" applyNumberFormat="1" applyFont="1" applyFill="1" applyBorder="1" applyAlignment="1">
      <alignment horizontal="left"/>
    </xf>
    <xf numFmtId="0" fontId="17" fillId="4" borderId="12" xfId="1" applyFont="1" applyFill="1" applyBorder="1" applyAlignment="1">
      <alignment horizontal="center" vertical="top"/>
    </xf>
    <xf numFmtId="0" fontId="17" fillId="4" borderId="13" xfId="1" applyFont="1" applyFill="1" applyBorder="1" applyAlignment="1">
      <alignment horizontal="center" vertical="top" wrapText="1"/>
    </xf>
    <xf numFmtId="0" fontId="17" fillId="4" borderId="12" xfId="1" applyFont="1" applyFill="1" applyBorder="1" applyAlignment="1">
      <alignment horizontal="center" vertical="top" wrapText="1"/>
    </xf>
    <xf numFmtId="0" fontId="20" fillId="4" borderId="13" xfId="2" applyFont="1" applyFill="1" applyBorder="1" applyAlignment="1">
      <alignment horizontal="left" vertical="center" wrapText="1"/>
    </xf>
    <xf numFmtId="0" fontId="20" fillId="4" borderId="0"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0" xfId="2" applyFont="1" applyFill="1" applyAlignment="1">
      <alignment vertical="center" wrapText="1"/>
    </xf>
    <xf numFmtId="0" fontId="20" fillId="4" borderId="0" xfId="2" applyFont="1" applyFill="1" applyAlignment="1">
      <alignment horizontal="center" vertical="center" wrapText="1"/>
    </xf>
    <xf numFmtId="0" fontId="20" fillId="4" borderId="0" xfId="2" applyFont="1" applyFill="1" applyAlignment="1">
      <alignment horizontal="left" vertical="top" wrapText="1"/>
    </xf>
    <xf numFmtId="0" fontId="28" fillId="4" borderId="0" xfId="2" applyFont="1" applyFill="1" applyAlignment="1">
      <alignment horizontal="center" vertical="center" wrapText="1"/>
    </xf>
    <xf numFmtId="0" fontId="28" fillId="0" borderId="0" xfId="2" applyFont="1" applyAlignment="1">
      <alignment horizontal="center" vertical="center" wrapText="1"/>
    </xf>
    <xf numFmtId="0" fontId="20" fillId="4" borderId="0" xfId="2" applyFont="1" applyFill="1" applyAlignment="1">
      <alignment horizontal="justify" vertical="top" wrapText="1"/>
    </xf>
    <xf numFmtId="0" fontId="20" fillId="4" borderId="0" xfId="2" applyFont="1" applyFill="1" applyAlignment="1">
      <alignment horizontal="left"/>
    </xf>
    <xf numFmtId="0" fontId="20" fillId="4" borderId="0" xfId="2" applyFont="1" applyFill="1" applyAlignment="1">
      <alignment horizontal="center"/>
    </xf>
    <xf numFmtId="0" fontId="20" fillId="4" borderId="0" xfId="2" applyFont="1" applyFill="1" applyAlignment="1">
      <alignment horizontal="left" vertical="center" wrapText="1"/>
    </xf>
    <xf numFmtId="0" fontId="20" fillId="0" borderId="20" xfId="2" applyFont="1" applyFill="1" applyBorder="1" applyAlignment="1">
      <alignment horizontal="center" vertical="top"/>
    </xf>
    <xf numFmtId="0" fontId="20" fillId="0" borderId="22" xfId="2" applyFont="1" applyFill="1" applyBorder="1" applyAlignment="1">
      <alignment horizontal="center" vertical="top"/>
    </xf>
    <xf numFmtId="0" fontId="20" fillId="0" borderId="14" xfId="2" applyFont="1" applyFill="1" applyBorder="1" applyAlignment="1">
      <alignment horizontal="left" vertical="center" wrapText="1"/>
    </xf>
    <xf numFmtId="165" fontId="20" fillId="0" borderId="20" xfId="2" applyNumberFormat="1" applyFont="1" applyFill="1" applyBorder="1" applyAlignment="1">
      <alignment horizontal="center"/>
    </xf>
    <xf numFmtId="165" fontId="20" fillId="0" borderId="22" xfId="2" applyNumberFormat="1" applyFont="1" applyFill="1" applyBorder="1" applyAlignment="1">
      <alignment horizontal="center"/>
    </xf>
    <xf numFmtId="0" fontId="20" fillId="0" borderId="14" xfId="2" applyFont="1" applyFill="1" applyBorder="1" applyAlignment="1">
      <alignment horizontal="center"/>
    </xf>
    <xf numFmtId="0" fontId="20" fillId="0" borderId="13" xfId="2" applyFont="1" applyFill="1" applyBorder="1" applyAlignment="1">
      <alignment horizontal="left" vertical="top"/>
    </xf>
    <xf numFmtId="0" fontId="20"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0" fillId="0" borderId="0" xfId="2" applyFont="1" applyFill="1" applyAlignment="1">
      <alignment horizontal="center"/>
    </xf>
    <xf numFmtId="0" fontId="27" fillId="4" borderId="0" xfId="2" applyFont="1" applyFill="1" applyAlignment="1">
      <alignment horizontal="left"/>
    </xf>
    <xf numFmtId="0" fontId="20" fillId="0" borderId="0" xfId="2" applyFont="1" applyFill="1" applyAlignment="1">
      <alignment horizontal="left" vertical="center" wrapText="1"/>
    </xf>
    <xf numFmtId="0" fontId="20" fillId="0" borderId="14" xfId="2" applyFont="1" applyFill="1" applyBorder="1" applyAlignment="1">
      <alignment horizontal="left" wrapText="1"/>
    </xf>
    <xf numFmtId="0" fontId="20" fillId="0" borderId="21" xfId="2" applyFont="1" applyFill="1" applyBorder="1" applyAlignment="1">
      <alignment horizontal="center" vertical="top"/>
    </xf>
    <xf numFmtId="165" fontId="20" fillId="0" borderId="21" xfId="2" applyNumberFormat="1" applyFont="1" applyFill="1" applyBorder="1" applyAlignment="1">
      <alignment horizontal="center"/>
    </xf>
    <xf numFmtId="0" fontId="20" fillId="0" borderId="0" xfId="2" applyFont="1" applyFill="1" applyAlignment="1">
      <alignment horizontal="left"/>
    </xf>
    <xf numFmtId="0" fontId="20" fillId="0" borderId="0" xfId="2" applyFont="1" applyFill="1" applyAlignment="1">
      <alignment horizontal="right"/>
    </xf>
    <xf numFmtId="14" fontId="20" fillId="0" borderId="0" xfId="2" applyNumberFormat="1"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31" fillId="4" borderId="0" xfId="2" applyFont="1" applyFill="1" applyBorder="1" applyAlignment="1">
      <alignment horizontal="left"/>
    </xf>
    <xf numFmtId="0" fontId="20" fillId="4" borderId="0" xfId="2" applyFont="1" applyFill="1" applyBorder="1" applyAlignment="1">
      <alignment horizontal="left"/>
    </xf>
    <xf numFmtId="14" fontId="20" fillId="4" borderId="0" xfId="2" applyNumberFormat="1"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0" fillId="4" borderId="0" xfId="2" applyFont="1" applyFill="1" applyBorder="1" applyAlignment="1">
      <alignment horizontal="justify" vertical="center" wrapText="1"/>
    </xf>
    <xf numFmtId="166" fontId="20" fillId="4" borderId="14" xfId="2" applyNumberFormat="1" applyFont="1" applyFill="1" applyBorder="1" applyAlignment="1">
      <alignment horizontal="left"/>
    </xf>
    <xf numFmtId="0" fontId="20" fillId="4" borderId="14" xfId="2" applyFont="1" applyFill="1" applyBorder="1" applyAlignment="1">
      <alignment horizontal="center" vertical="top"/>
    </xf>
    <xf numFmtId="0" fontId="20" fillId="4" borderId="16" xfId="2" applyFont="1" applyFill="1" applyBorder="1" applyAlignment="1">
      <alignment vertical="top" wrapText="1"/>
    </xf>
    <xf numFmtId="0" fontId="20" fillId="4" borderId="13" xfId="2" applyFont="1" applyFill="1" applyBorder="1" applyAlignment="1">
      <alignment vertical="top" wrapText="1"/>
    </xf>
    <xf numFmtId="0" fontId="20" fillId="4" borderId="17" xfId="2" applyFont="1" applyFill="1" applyBorder="1" applyAlignment="1">
      <alignment vertical="top" wrapText="1"/>
    </xf>
    <xf numFmtId="0" fontId="20" fillId="4" borderId="23" xfId="2" applyFont="1" applyFill="1" applyBorder="1" applyAlignment="1">
      <alignment vertical="top" wrapText="1"/>
    </xf>
    <xf numFmtId="0" fontId="20" fillId="4" borderId="0" xfId="2" applyFont="1" applyFill="1" applyBorder="1" applyAlignment="1">
      <alignment vertical="top" wrapText="1"/>
    </xf>
    <xf numFmtId="0" fontId="20" fillId="4" borderId="24" xfId="2" applyFont="1" applyFill="1" applyBorder="1" applyAlignment="1">
      <alignment vertical="top" wrapText="1"/>
    </xf>
    <xf numFmtId="0" fontId="20" fillId="4" borderId="18" xfId="2" applyFont="1" applyFill="1" applyBorder="1" applyAlignment="1">
      <alignment vertical="top" wrapText="1"/>
    </xf>
    <xf numFmtId="0" fontId="20" fillId="4" borderId="12" xfId="2" applyFont="1" applyFill="1" applyBorder="1" applyAlignment="1">
      <alignment vertical="top" wrapText="1"/>
    </xf>
    <xf numFmtId="0" fontId="20" fillId="4" borderId="19" xfId="2" applyFont="1" applyFill="1" applyBorder="1" applyAlignment="1">
      <alignment vertical="top" wrapText="1"/>
    </xf>
    <xf numFmtId="0" fontId="20" fillId="4" borderId="14" xfId="2" applyFont="1" applyFill="1" applyBorder="1" applyAlignment="1">
      <alignment horizontal="center" vertical="center" wrapText="1"/>
    </xf>
    <xf numFmtId="0" fontId="20" fillId="4" borderId="20" xfId="2" applyFont="1" applyFill="1" applyBorder="1" applyAlignment="1">
      <alignment horizontal="center" vertical="top"/>
    </xf>
    <xf numFmtId="0" fontId="20" fillId="4" borderId="22" xfId="2" applyFont="1" applyFill="1" applyBorder="1" applyAlignment="1">
      <alignment horizontal="center" vertical="top"/>
    </xf>
    <xf numFmtId="0" fontId="20" fillId="4" borderId="14" xfId="2" applyFont="1" applyFill="1" applyBorder="1" applyAlignment="1">
      <alignment horizontal="left" vertical="top" wrapText="1"/>
    </xf>
    <xf numFmtId="0" fontId="20" fillId="4" borderId="16" xfId="2" applyFont="1" applyFill="1" applyBorder="1" applyAlignment="1">
      <alignment horizontal="left" vertical="top" wrapText="1"/>
    </xf>
    <xf numFmtId="0" fontId="20" fillId="4" borderId="13" xfId="2" applyFont="1" applyFill="1" applyBorder="1" applyAlignment="1">
      <alignment horizontal="left" vertical="top" wrapText="1"/>
    </xf>
    <xf numFmtId="0" fontId="20" fillId="4" borderId="17" xfId="2" applyFont="1" applyFill="1" applyBorder="1" applyAlignment="1">
      <alignment horizontal="left" vertical="top" wrapText="1"/>
    </xf>
    <xf numFmtId="0" fontId="20" fillId="4" borderId="18" xfId="2" applyFont="1" applyFill="1" applyBorder="1" applyAlignment="1">
      <alignment horizontal="left" vertical="top" wrapText="1"/>
    </xf>
    <xf numFmtId="0" fontId="20" fillId="4" borderId="12" xfId="2" applyFont="1" applyFill="1" applyBorder="1" applyAlignment="1">
      <alignment horizontal="left" vertical="top" wrapText="1"/>
    </xf>
    <xf numFmtId="0" fontId="20" fillId="4" borderId="19" xfId="2" applyFont="1" applyFill="1" applyBorder="1" applyAlignment="1">
      <alignment horizontal="left" vertical="top" wrapText="1"/>
    </xf>
    <xf numFmtId="0" fontId="20" fillId="4" borderId="21" xfId="2" applyFont="1" applyFill="1" applyBorder="1" applyAlignment="1">
      <alignment horizontal="center" vertical="top"/>
    </xf>
    <xf numFmtId="0" fontId="20" fillId="4" borderId="14" xfId="2" applyFont="1" applyFill="1" applyBorder="1" applyAlignment="1">
      <alignment horizontal="left" vertical="center" wrapText="1"/>
    </xf>
    <xf numFmtId="0" fontId="20" fillId="4" borderId="14" xfId="2" applyFont="1" applyFill="1" applyBorder="1" applyAlignment="1">
      <alignment horizontal="left"/>
    </xf>
    <xf numFmtId="0" fontId="20"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30" fillId="0" borderId="0" xfId="2" applyFont="1" applyAlignment="1">
      <alignment horizontal="center"/>
    </xf>
    <xf numFmtId="0" fontId="28" fillId="4" borderId="14" xfId="2" applyFont="1" applyFill="1" applyBorder="1" applyAlignment="1">
      <alignment vertical="center" wrapText="1"/>
    </xf>
    <xf numFmtId="0" fontId="20" fillId="4" borderId="0" xfId="2" applyFont="1" applyFill="1" applyBorder="1" applyAlignment="1">
      <alignment horizontal="center"/>
    </xf>
    <xf numFmtId="0" fontId="20" fillId="4" borderId="0" xfId="2" applyFont="1" applyFill="1" applyBorder="1" applyAlignment="1">
      <alignment horizontal="center" wrapText="1"/>
    </xf>
    <xf numFmtId="165" fontId="17"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27" fillId="4" borderId="0" xfId="2" applyFont="1" applyFill="1" applyBorder="1" applyAlignment="1">
      <alignment horizontal="center"/>
    </xf>
    <xf numFmtId="0" fontId="35" fillId="4" borderId="0" xfId="2" applyFont="1" applyFill="1" applyBorder="1" applyAlignment="1">
      <alignment horizontal="center"/>
    </xf>
    <xf numFmtId="0" fontId="27" fillId="4" borderId="0" xfId="2" applyFont="1" applyFill="1" applyBorder="1" applyAlignment="1">
      <alignment horizontal="left"/>
    </xf>
    <xf numFmtId="0" fontId="20" fillId="4" borderId="27" xfId="2" applyFont="1" applyFill="1" applyBorder="1" applyAlignment="1">
      <alignment horizontal="center" vertical="center" wrapText="1"/>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34" fillId="4" borderId="0" xfId="2" applyFont="1" applyFill="1" applyBorder="1" applyAlignment="1">
      <alignment horizontal="center"/>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0" fillId="4" borderId="14" xfId="2" applyFont="1" applyFill="1" applyBorder="1" applyAlignment="1">
      <alignment horizontal="center" wrapText="1"/>
    </xf>
    <xf numFmtId="0" fontId="20" fillId="4" borderId="14"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20" fillId="4" borderId="20" xfId="2" applyFont="1" applyFill="1" applyBorder="1" applyAlignment="1">
      <alignment horizontal="center"/>
    </xf>
    <xf numFmtId="0" fontId="20" fillId="4" borderId="22" xfId="2" applyFont="1" applyFill="1" applyBorder="1" applyAlignment="1">
      <alignment horizontal="center"/>
    </xf>
    <xf numFmtId="0" fontId="20" fillId="4" borderId="14" xfId="2" applyFont="1" applyFill="1" applyBorder="1" applyAlignment="1">
      <alignment horizontal="left" wrapText="1"/>
    </xf>
    <xf numFmtId="14" fontId="20" fillId="4" borderId="14" xfId="2" applyNumberFormat="1" applyFont="1" applyFill="1" applyBorder="1" applyAlignment="1">
      <alignment horizontal="center"/>
    </xf>
    <xf numFmtId="0" fontId="20" fillId="4" borderId="21" xfId="2" applyFont="1" applyFill="1" applyBorder="1" applyAlignment="1">
      <alignment horizontal="center"/>
    </xf>
    <xf numFmtId="165" fontId="20" fillId="4" borderId="14" xfId="2" applyNumberFormat="1" applyFont="1" applyFill="1" applyBorder="1" applyAlignment="1">
      <alignment horizontal="center"/>
    </xf>
    <xf numFmtId="0" fontId="27" fillId="4" borderId="14" xfId="2" applyFont="1" applyFill="1" applyBorder="1" applyAlignment="1">
      <alignment horizontal="center"/>
    </xf>
    <xf numFmtId="165" fontId="20"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0" fillId="4" borderId="14" xfId="2" applyFont="1" applyFill="1" applyBorder="1" applyAlignment="1">
      <alignment horizontal="justify" vertical="justify" wrapText="1"/>
    </xf>
    <xf numFmtId="0" fontId="20"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0" fillId="4" borderId="23" xfId="2" applyFont="1" applyFill="1" applyBorder="1" applyAlignment="1">
      <alignment horizontal="left" vertical="top" wrapText="1"/>
    </xf>
    <xf numFmtId="0" fontId="20" fillId="4" borderId="0" xfId="2" applyFont="1" applyFill="1" applyBorder="1" applyAlignment="1">
      <alignment horizontal="left" vertical="top" wrapText="1"/>
    </xf>
    <xf numFmtId="0" fontId="20" fillId="4" borderId="24" xfId="2" applyFont="1" applyFill="1" applyBorder="1" applyAlignment="1">
      <alignment horizontal="left"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0" fillId="4" borderId="25" xfId="2" applyFont="1" applyFill="1" applyBorder="1" applyAlignment="1">
      <alignment horizontal="left"/>
    </xf>
    <xf numFmtId="0" fontId="20" fillId="4" borderId="26" xfId="2" applyFont="1" applyFill="1" applyBorder="1" applyAlignment="1">
      <alignment horizontal="left"/>
    </xf>
    <xf numFmtId="0" fontId="20" fillId="4" borderId="15" xfId="2" applyFont="1" applyFill="1" applyBorder="1" applyAlignment="1">
      <alignment horizontal="left"/>
    </xf>
    <xf numFmtId="0" fontId="20"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0" fillId="4" borderId="20" xfId="2" applyFont="1" applyFill="1" applyBorder="1" applyAlignment="1">
      <alignment horizontal="center" vertical="top" wrapText="1"/>
    </xf>
    <xf numFmtId="0" fontId="20" fillId="4" borderId="21" xfId="2" applyFont="1" applyFill="1" applyBorder="1" applyAlignment="1">
      <alignment horizontal="center" vertical="top" wrapText="1"/>
    </xf>
    <xf numFmtId="0" fontId="20" fillId="4" borderId="22" xfId="2" applyFont="1" applyFill="1" applyBorder="1" applyAlignment="1">
      <alignment horizontal="center" vertical="top" wrapText="1"/>
    </xf>
    <xf numFmtId="14" fontId="20" fillId="4" borderId="16" xfId="2" applyNumberFormat="1" applyFont="1" applyFill="1" applyBorder="1" applyAlignment="1">
      <alignment horizontal="left" vertical="top"/>
    </xf>
    <xf numFmtId="14" fontId="20" fillId="4" borderId="13" xfId="2" applyNumberFormat="1" applyFont="1" applyFill="1" applyBorder="1" applyAlignment="1">
      <alignment horizontal="left" vertical="top"/>
    </xf>
    <xf numFmtId="14" fontId="20" fillId="4" borderId="17" xfId="2" applyNumberFormat="1" applyFont="1" applyFill="1" applyBorder="1" applyAlignment="1">
      <alignment horizontal="left" vertical="top"/>
    </xf>
    <xf numFmtId="14" fontId="20" fillId="4" borderId="18" xfId="2" applyNumberFormat="1" applyFont="1" applyFill="1" applyBorder="1" applyAlignment="1">
      <alignment horizontal="left" vertical="top"/>
    </xf>
    <xf numFmtId="14" fontId="20" fillId="4" borderId="12" xfId="2" applyNumberFormat="1" applyFont="1" applyFill="1" applyBorder="1" applyAlignment="1">
      <alignment horizontal="left" vertical="top"/>
    </xf>
    <xf numFmtId="14" fontId="20" fillId="4" borderId="19" xfId="2" applyNumberFormat="1" applyFont="1" applyFill="1" applyBorder="1" applyAlignment="1">
      <alignment horizontal="left" vertical="top"/>
    </xf>
    <xf numFmtId="14" fontId="20" fillId="4" borderId="14" xfId="2" applyNumberFormat="1" applyFont="1" applyFill="1" applyBorder="1" applyAlignment="1">
      <alignment horizontal="center" wrapText="1"/>
    </xf>
    <xf numFmtId="0" fontId="20" fillId="4" borderId="25" xfId="2" applyFont="1" applyFill="1" applyBorder="1" applyAlignment="1">
      <alignment horizontal="center"/>
    </xf>
    <xf numFmtId="0" fontId="20" fillId="4" borderId="15" xfId="2" applyFont="1" applyFill="1" applyBorder="1" applyAlignment="1">
      <alignment horizontal="center"/>
    </xf>
    <xf numFmtId="165" fontId="18" fillId="4" borderId="14" xfId="2" applyNumberFormat="1" applyFont="1" applyFill="1" applyBorder="1" applyAlignment="1" applyProtection="1">
      <alignment horizontal="center" vertical="center"/>
    </xf>
    <xf numFmtId="0" fontId="20" fillId="4" borderId="0" xfId="2" applyFont="1" applyFill="1" applyBorder="1" applyAlignment="1">
      <alignment horizontal="right" vertical="top" wrapText="1"/>
    </xf>
    <xf numFmtId="164" fontId="20" fillId="4" borderId="14" xfId="2" applyNumberFormat="1" applyFont="1" applyFill="1" applyBorder="1" applyAlignment="1">
      <alignment horizontal="center" vertical="justify" wrapText="1"/>
    </xf>
    <xf numFmtId="0" fontId="20" fillId="4" borderId="16" xfId="2" applyFont="1" applyFill="1" applyBorder="1" applyAlignment="1">
      <alignment horizontal="center"/>
    </xf>
    <xf numFmtId="0" fontId="20" fillId="4" borderId="17" xfId="2" applyFont="1" applyFill="1" applyBorder="1" applyAlignment="1">
      <alignment horizontal="center"/>
    </xf>
    <xf numFmtId="0" fontId="20" fillId="4" borderId="18" xfId="2" applyFont="1" applyFill="1" applyBorder="1" applyAlignment="1">
      <alignment horizontal="center"/>
    </xf>
    <xf numFmtId="0" fontId="20" fillId="4" borderId="19" xfId="2" applyFont="1" applyFill="1" applyBorder="1" applyAlignment="1">
      <alignment horizontal="center"/>
    </xf>
    <xf numFmtId="0" fontId="20" fillId="4" borderId="20" xfId="2" applyFont="1" applyFill="1" applyBorder="1" applyAlignment="1">
      <alignment horizontal="center" vertical="center" wrapText="1"/>
    </xf>
    <xf numFmtId="0" fontId="20" fillId="4" borderId="22" xfId="2" applyFont="1" applyFill="1" applyBorder="1" applyAlignment="1">
      <alignment horizontal="center" vertical="center" wrapText="1"/>
    </xf>
    <xf numFmtId="165" fontId="18" fillId="4" borderId="16" xfId="2" applyNumberFormat="1" applyFont="1" applyFill="1" applyBorder="1" applyAlignment="1" applyProtection="1">
      <alignment horizontal="center" vertical="center"/>
    </xf>
    <xf numFmtId="165" fontId="18" fillId="4" borderId="17" xfId="2" applyNumberFormat="1" applyFont="1" applyFill="1" applyBorder="1" applyAlignment="1" applyProtection="1">
      <alignment horizontal="center" vertical="center"/>
    </xf>
    <xf numFmtId="165" fontId="18" fillId="4" borderId="18" xfId="2" applyNumberFormat="1" applyFont="1" applyFill="1" applyBorder="1" applyAlignment="1" applyProtection="1">
      <alignment horizontal="center" vertical="center"/>
    </xf>
    <xf numFmtId="165" fontId="18" fillId="4" borderId="19" xfId="2" applyNumberFormat="1" applyFont="1" applyFill="1" applyBorder="1" applyAlignment="1" applyProtection="1">
      <alignment horizontal="center" vertical="center"/>
    </xf>
    <xf numFmtId="0" fontId="20" fillId="4" borderId="21" xfId="2" applyFont="1" applyFill="1" applyBorder="1" applyAlignment="1">
      <alignment horizontal="center" vertical="center" wrapText="1"/>
    </xf>
    <xf numFmtId="165" fontId="20" fillId="4" borderId="16" xfId="2" applyNumberFormat="1" applyFont="1" applyFill="1" applyBorder="1" applyAlignment="1" applyProtection="1">
      <alignment horizontal="center" vertical="center"/>
    </xf>
    <xf numFmtId="165" fontId="20" fillId="4" borderId="17" xfId="2" applyNumberFormat="1" applyFont="1" applyFill="1" applyBorder="1" applyAlignment="1" applyProtection="1">
      <alignment horizontal="center" vertical="center"/>
    </xf>
    <xf numFmtId="165" fontId="20" fillId="4" borderId="23" xfId="2" applyNumberFormat="1" applyFont="1" applyFill="1" applyBorder="1" applyAlignment="1" applyProtection="1">
      <alignment horizontal="center" vertical="center"/>
    </xf>
    <xf numFmtId="165" fontId="20" fillId="4" borderId="24" xfId="2" applyNumberFormat="1" applyFont="1" applyFill="1" applyBorder="1" applyAlignment="1" applyProtection="1">
      <alignment horizontal="center" vertical="center"/>
    </xf>
    <xf numFmtId="165" fontId="20" fillId="4" borderId="18" xfId="2" applyNumberFormat="1" applyFont="1" applyFill="1" applyBorder="1" applyAlignment="1" applyProtection="1">
      <alignment horizontal="center" vertical="center"/>
    </xf>
    <xf numFmtId="165" fontId="20" fillId="4" borderId="19" xfId="2" applyNumberFormat="1" applyFont="1" applyFill="1" applyBorder="1" applyAlignment="1" applyProtection="1">
      <alignment horizontal="center" vertical="center"/>
    </xf>
    <xf numFmtId="0" fontId="20" fillId="4" borderId="14" xfId="2" applyFont="1" applyFill="1" applyBorder="1" applyAlignment="1">
      <alignment horizontal="left" vertical="top"/>
    </xf>
    <xf numFmtId="165" fontId="20" fillId="4" borderId="14" xfId="2" applyNumberFormat="1" applyFont="1" applyFill="1" applyBorder="1" applyAlignment="1">
      <alignment horizontal="center" shrinkToFit="1"/>
    </xf>
    <xf numFmtId="0" fontId="20" fillId="4" borderId="14" xfId="2" applyFont="1" applyFill="1" applyBorder="1" applyAlignment="1">
      <alignment horizontal="center" shrinkToFit="1"/>
    </xf>
    <xf numFmtId="0" fontId="20" fillId="4" borderId="20" xfId="2" applyNumberFormat="1" applyFont="1" applyFill="1" applyBorder="1" applyAlignment="1">
      <alignment horizontal="center" vertical="center"/>
    </xf>
    <xf numFmtId="0" fontId="20" fillId="4" borderId="22" xfId="2" applyNumberFormat="1" applyFont="1" applyFill="1" applyBorder="1" applyAlignment="1">
      <alignment horizontal="center" vertical="center"/>
    </xf>
    <xf numFmtId="0" fontId="20" fillId="4" borderId="25" xfId="2" applyFont="1" applyFill="1" applyBorder="1" applyAlignment="1">
      <alignment horizontal="center" vertical="justify" wrapText="1"/>
    </xf>
    <xf numFmtId="0" fontId="20" fillId="4" borderId="26" xfId="2" applyFont="1" applyFill="1" applyBorder="1" applyAlignment="1">
      <alignment horizontal="center" vertical="justify" wrapText="1"/>
    </xf>
    <xf numFmtId="0" fontId="20" fillId="4" borderId="15" xfId="2" applyFont="1" applyFill="1" applyBorder="1" applyAlignment="1">
      <alignment horizontal="center" vertical="justify" wrapText="1"/>
    </xf>
    <xf numFmtId="0" fontId="20" fillId="4" borderId="14" xfId="2" applyFont="1" applyFill="1" applyBorder="1" applyAlignment="1">
      <alignment horizontal="left" vertical="justify" wrapText="1"/>
    </xf>
    <xf numFmtId="0" fontId="20" fillId="4" borderId="14" xfId="2" applyFont="1" applyFill="1" applyBorder="1" applyAlignment="1">
      <alignment horizontal="center" vertical="center"/>
    </xf>
    <xf numFmtId="0" fontId="20" fillId="4" borderId="16" xfId="2" applyFont="1" applyFill="1" applyBorder="1" applyAlignment="1">
      <alignment horizontal="left"/>
    </xf>
    <xf numFmtId="0" fontId="20" fillId="4" borderId="13" xfId="2" applyFont="1" applyFill="1" applyBorder="1" applyAlignment="1">
      <alignment horizontal="left"/>
    </xf>
    <xf numFmtId="0" fontId="20" fillId="4" borderId="17" xfId="2" applyFont="1" applyFill="1" applyBorder="1" applyAlignment="1">
      <alignment horizontal="left"/>
    </xf>
    <xf numFmtId="164" fontId="20" fillId="4" borderId="20" xfId="2" applyNumberFormat="1" applyFont="1" applyFill="1" applyBorder="1" applyAlignment="1">
      <alignment horizontal="center" vertical="center" wrapText="1"/>
    </xf>
    <xf numFmtId="164" fontId="20" fillId="4" borderId="22" xfId="2" applyNumberFormat="1" applyFont="1" applyFill="1" applyBorder="1" applyAlignment="1">
      <alignment horizontal="center" vertical="center" wrapText="1"/>
    </xf>
    <xf numFmtId="0" fontId="20" fillId="4" borderId="16" xfId="2" applyFont="1" applyFill="1" applyBorder="1" applyAlignment="1">
      <alignment horizontal="center" vertical="top" wrapText="1"/>
    </xf>
    <xf numFmtId="0" fontId="20" fillId="4" borderId="13" xfId="2" applyFont="1" applyFill="1" applyBorder="1" applyAlignment="1">
      <alignment horizontal="center" vertical="top" wrapText="1"/>
    </xf>
    <xf numFmtId="0" fontId="20" fillId="4" borderId="17" xfId="2" applyFont="1" applyFill="1" applyBorder="1" applyAlignment="1">
      <alignment horizontal="center" vertical="top" wrapText="1"/>
    </xf>
    <xf numFmtId="0" fontId="20" fillId="4" borderId="23" xfId="2" applyFont="1" applyFill="1" applyBorder="1" applyAlignment="1">
      <alignment horizontal="center" vertical="top" wrapText="1"/>
    </xf>
    <xf numFmtId="0" fontId="20" fillId="4" borderId="0" xfId="2" applyFont="1" applyFill="1" applyBorder="1" applyAlignment="1">
      <alignment horizontal="center" vertical="top" wrapText="1"/>
    </xf>
    <xf numFmtId="0" fontId="20" fillId="4" borderId="24" xfId="2" applyFont="1" applyFill="1" applyBorder="1" applyAlignment="1">
      <alignment horizontal="center" vertical="top" wrapText="1"/>
    </xf>
    <xf numFmtId="0" fontId="20" fillId="4" borderId="18" xfId="2" applyFont="1" applyFill="1" applyBorder="1" applyAlignment="1">
      <alignment horizontal="center" vertical="top" wrapText="1"/>
    </xf>
    <xf numFmtId="0" fontId="20" fillId="4" borderId="12" xfId="2" applyFont="1" applyFill="1" applyBorder="1" applyAlignment="1">
      <alignment horizontal="center" vertical="top" wrapText="1"/>
    </xf>
    <xf numFmtId="0" fontId="20" fillId="4" borderId="19" xfId="2" applyFont="1" applyFill="1" applyBorder="1" applyAlignment="1">
      <alignment horizontal="center" vertical="top" wrapText="1"/>
    </xf>
    <xf numFmtId="164" fontId="20" fillId="4" borderId="16" xfId="2" applyNumberFormat="1" applyFont="1" applyFill="1" applyBorder="1" applyAlignment="1">
      <alignment horizontal="center" vertical="center" wrapText="1"/>
    </xf>
    <xf numFmtId="164" fontId="20" fillId="4" borderId="13" xfId="2" applyNumberFormat="1" applyFont="1" applyFill="1" applyBorder="1" applyAlignment="1">
      <alignment horizontal="center" vertical="center" wrapText="1"/>
    </xf>
    <xf numFmtId="164" fontId="20" fillId="4" borderId="17" xfId="2" applyNumberFormat="1" applyFont="1" applyFill="1" applyBorder="1" applyAlignment="1">
      <alignment horizontal="center" vertical="center" wrapText="1"/>
    </xf>
    <xf numFmtId="164" fontId="20" fillId="4" borderId="23" xfId="2" applyNumberFormat="1" applyFont="1" applyFill="1" applyBorder="1" applyAlignment="1">
      <alignment horizontal="center" vertical="center" wrapText="1"/>
    </xf>
    <xf numFmtId="164" fontId="20" fillId="4" borderId="0" xfId="2" applyNumberFormat="1" applyFont="1" applyFill="1" applyBorder="1" applyAlignment="1">
      <alignment horizontal="center" vertical="center" wrapText="1"/>
    </xf>
    <xf numFmtId="164" fontId="20" fillId="4" borderId="24" xfId="2" applyNumberFormat="1" applyFont="1" applyFill="1" applyBorder="1" applyAlignment="1">
      <alignment horizontal="center" vertical="center" wrapText="1"/>
    </xf>
    <xf numFmtId="164" fontId="20" fillId="4" borderId="18" xfId="2" applyNumberFormat="1" applyFont="1" applyFill="1" applyBorder="1" applyAlignment="1">
      <alignment horizontal="center" vertical="center" wrapText="1"/>
    </xf>
    <xf numFmtId="164" fontId="20" fillId="4" borderId="12" xfId="2" applyNumberFormat="1" applyFont="1" applyFill="1" applyBorder="1" applyAlignment="1">
      <alignment horizontal="center" vertical="center" wrapText="1"/>
    </xf>
    <xf numFmtId="164" fontId="20" fillId="4" borderId="19" xfId="2" applyNumberFormat="1" applyFont="1" applyFill="1" applyBorder="1" applyAlignment="1">
      <alignment horizontal="center" vertical="center" wrapText="1"/>
    </xf>
    <xf numFmtId="0" fontId="27" fillId="4" borderId="14" xfId="2" applyFont="1" applyFill="1" applyBorder="1" applyAlignment="1">
      <alignment horizontal="center" vertical="center" wrapText="1"/>
    </xf>
    <xf numFmtId="164" fontId="20" fillId="4" borderId="14" xfId="2" applyNumberFormat="1" applyFont="1" applyFill="1" applyBorder="1" applyAlignment="1">
      <alignment horizontal="center" vertical="center"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7" fillId="4" borderId="14" xfId="2" applyFont="1" applyFill="1" applyBorder="1" applyAlignment="1">
      <alignment horizontal="center" wrapText="1"/>
    </xf>
    <xf numFmtId="0" fontId="20" fillId="4" borderId="13" xfId="2" applyFont="1" applyFill="1" applyBorder="1" applyAlignment="1">
      <alignment horizontal="center"/>
    </xf>
    <xf numFmtId="0" fontId="20" fillId="4" borderId="12" xfId="2" applyFont="1" applyFill="1" applyBorder="1" applyAlignment="1">
      <alignment horizontal="center"/>
    </xf>
    <xf numFmtId="0" fontId="20" fillId="4" borderId="14" xfId="2" applyFont="1" applyFill="1" applyBorder="1" applyAlignment="1">
      <alignment horizontal="center" vertical="top" wrapText="1"/>
    </xf>
    <xf numFmtId="0" fontId="20" fillId="4" borderId="14" xfId="2" applyFont="1" applyFill="1" applyBorder="1" applyAlignment="1">
      <alignment vertical="top" wrapText="1"/>
    </xf>
    <xf numFmtId="0" fontId="20" fillId="4" borderId="16" xfId="2" applyFont="1" applyFill="1" applyBorder="1" applyAlignment="1">
      <alignment horizontal="left" vertical="center"/>
    </xf>
    <xf numFmtId="0" fontId="20" fillId="4" borderId="13" xfId="2" applyFont="1" applyFill="1" applyBorder="1" applyAlignment="1">
      <alignment horizontal="left" vertical="center"/>
    </xf>
    <xf numFmtId="0" fontId="20" fillId="4" borderId="17" xfId="2" applyFont="1" applyFill="1" applyBorder="1" applyAlignment="1">
      <alignment horizontal="left" vertical="center"/>
    </xf>
    <xf numFmtId="0" fontId="20" fillId="4" borderId="18" xfId="2" applyFont="1" applyFill="1" applyBorder="1" applyAlignment="1">
      <alignment horizontal="left" vertical="center"/>
    </xf>
    <xf numFmtId="0" fontId="20"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20" fillId="4" borderId="0" xfId="2" applyFont="1" applyFill="1" applyAlignment="1">
      <alignment horizontal="center" wrapText="1"/>
    </xf>
    <xf numFmtId="0" fontId="20" fillId="4" borderId="0" xfId="2" applyFont="1" applyFill="1" applyAlignment="1">
      <alignment horizontal="left" wrapText="1"/>
    </xf>
    <xf numFmtId="0" fontId="20" fillId="4" borderId="26" xfId="2" applyFont="1" applyFill="1" applyBorder="1" applyAlignment="1">
      <alignment horizontal="center"/>
    </xf>
    <xf numFmtId="0" fontId="20" fillId="4" borderId="28" xfId="2" applyFont="1" applyFill="1" applyBorder="1" applyAlignment="1">
      <alignment horizontal="center"/>
    </xf>
    <xf numFmtId="0" fontId="20" fillId="4" borderId="29" xfId="2" applyFont="1" applyFill="1" applyBorder="1" applyAlignment="1">
      <alignment horizontal="center"/>
    </xf>
    <xf numFmtId="0" fontId="20" fillId="4" borderId="30" xfId="2" applyFont="1" applyFill="1" applyBorder="1" applyAlignment="1">
      <alignment horizontal="center"/>
    </xf>
    <xf numFmtId="0" fontId="20" fillId="4" borderId="31" xfId="2" applyFont="1" applyFill="1" applyBorder="1" applyAlignment="1">
      <alignment horizontal="center"/>
    </xf>
    <xf numFmtId="0" fontId="20" fillId="4" borderId="32" xfId="2" applyFont="1" applyFill="1" applyBorder="1" applyAlignment="1">
      <alignment horizontal="center"/>
    </xf>
    <xf numFmtId="0" fontId="20" fillId="4" borderId="33" xfId="2" applyFont="1" applyFill="1" applyBorder="1" applyAlignment="1">
      <alignment horizontal="center"/>
    </xf>
    <xf numFmtId="0" fontId="20" fillId="4" borderId="27" xfId="2" applyFont="1" applyFill="1" applyBorder="1" applyAlignment="1">
      <alignment horizontal="center"/>
    </xf>
    <xf numFmtId="0" fontId="20" fillId="4" borderId="34" xfId="2" applyFont="1" applyFill="1" applyBorder="1" applyAlignment="1">
      <alignment horizontal="center"/>
    </xf>
    <xf numFmtId="0" fontId="20" fillId="4" borderId="31" xfId="2" applyFont="1" applyFill="1" applyBorder="1" applyAlignment="1">
      <alignment horizontal="left" wrapText="1"/>
    </xf>
    <xf numFmtId="0" fontId="20" fillId="4" borderId="16" xfId="2" applyFont="1" applyFill="1" applyBorder="1" applyAlignment="1">
      <alignment vertical="center" wrapText="1"/>
    </xf>
    <xf numFmtId="0" fontId="20" fillId="4" borderId="13"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2" xfId="2" applyFont="1" applyFill="1" applyBorder="1" applyAlignment="1">
      <alignment vertical="center" wrapText="1"/>
    </xf>
    <xf numFmtId="0" fontId="20" fillId="4" borderId="19" xfId="2" applyFont="1" applyFill="1" applyBorder="1" applyAlignment="1">
      <alignment vertical="center" wrapText="1"/>
    </xf>
    <xf numFmtId="167" fontId="20" fillId="4" borderId="14" xfId="2" applyNumberFormat="1" applyFont="1" applyFill="1" applyBorder="1" applyAlignment="1">
      <alignment horizontal="left" vertical="center"/>
    </xf>
    <xf numFmtId="0" fontId="20" fillId="4" borderId="20" xfId="2" applyFont="1" applyFill="1" applyBorder="1" applyAlignment="1">
      <alignment horizontal="left" vertical="center" wrapText="1"/>
    </xf>
    <xf numFmtId="0" fontId="20" fillId="4" borderId="26" xfId="4" applyFont="1" applyFill="1" applyBorder="1" applyAlignment="1">
      <alignment horizontal="center"/>
    </xf>
    <xf numFmtId="0" fontId="20" fillId="4" borderId="26" xfId="4" applyFont="1" applyFill="1" applyBorder="1" applyAlignment="1">
      <alignment horizontal="left"/>
    </xf>
    <xf numFmtId="0" fontId="20" fillId="4" borderId="15" xfId="4" applyFont="1" applyFill="1" applyBorder="1" applyAlignment="1">
      <alignment horizontal="left"/>
    </xf>
    <xf numFmtId="0" fontId="20" fillId="4" borderId="0" xfId="4" applyFont="1" applyFill="1" applyBorder="1" applyAlignment="1">
      <alignment horizontal="center"/>
    </xf>
    <xf numFmtId="0" fontId="35" fillId="4" borderId="31" xfId="4" applyFont="1" applyFill="1" applyBorder="1" applyAlignment="1">
      <alignment horizontal="left" vertical="center" wrapText="1"/>
    </xf>
    <xf numFmtId="0" fontId="35" fillId="4" borderId="0" xfId="4" applyFont="1" applyFill="1" applyAlignment="1">
      <alignment horizontal="left" vertical="center" wrapText="1"/>
    </xf>
    <xf numFmtId="0" fontId="30" fillId="0" borderId="0" xfId="2" applyFont="1" applyFill="1" applyAlignment="1">
      <alignment horizontal="center"/>
    </xf>
    <xf numFmtId="0" fontId="36" fillId="4" borderId="0" xfId="2" applyFont="1" applyFill="1" applyAlignment="1">
      <alignment horizontal="center" wrapText="1"/>
    </xf>
    <xf numFmtId="0" fontId="20" fillId="0" borderId="0" xfId="2" applyFont="1" applyAlignment="1">
      <alignment horizontal="left" vertical="top" wrapText="1"/>
    </xf>
    <xf numFmtId="0" fontId="20" fillId="4" borderId="0" xfId="2" applyFont="1" applyFill="1" applyAlignment="1"/>
    <xf numFmtId="0" fontId="20" fillId="0" borderId="0" xfId="2" applyFont="1" applyAlignment="1">
      <alignment horizontal="left"/>
    </xf>
    <xf numFmtId="0" fontId="20" fillId="4" borderId="0" xfId="2" applyFont="1" applyFill="1" applyAlignment="1">
      <alignment horizontal="center" vertical="center"/>
    </xf>
    <xf numFmtId="0" fontId="20" fillId="4" borderId="0" xfId="2" applyFont="1" applyFill="1" applyAlignment="1">
      <alignment horizontal="left" vertical="justify" wrapText="1"/>
    </xf>
    <xf numFmtId="0" fontId="20" fillId="4" borderId="0" xfId="2" applyFont="1" applyFill="1" applyAlignment="1">
      <alignment horizontal="center" vertical="justify" wrapText="1"/>
    </xf>
    <xf numFmtId="14" fontId="20" fillId="4" borderId="0" xfId="2" applyNumberFormat="1" applyFont="1" applyFill="1" applyAlignment="1">
      <alignment horizontal="left" vertical="justify" wrapText="1"/>
    </xf>
    <xf numFmtId="0" fontId="27" fillId="4" borderId="0" xfId="2" applyFont="1" applyFill="1" applyAlignment="1">
      <alignment horizontal="right"/>
    </xf>
    <xf numFmtId="0" fontId="28" fillId="4" borderId="14" xfId="2" applyFont="1" applyFill="1" applyBorder="1" applyAlignment="1">
      <alignment horizontal="left" vertical="center" wrapText="1"/>
    </xf>
    <xf numFmtId="0" fontId="20" fillId="4" borderId="20" xfId="2" applyFont="1" applyFill="1" applyBorder="1" applyAlignment="1">
      <alignment vertical="top" wrapText="1"/>
    </xf>
    <xf numFmtId="0" fontId="28" fillId="4" borderId="14" xfId="2" applyFont="1" applyFill="1" applyBorder="1" applyAlignment="1">
      <alignment vertical="top" wrapText="1"/>
    </xf>
    <xf numFmtId="0" fontId="28" fillId="4" borderId="20" xfId="2" applyFont="1" applyFill="1" applyBorder="1" applyAlignment="1">
      <alignment vertical="top" wrapText="1"/>
    </xf>
    <xf numFmtId="14" fontId="20" fillId="4" borderId="13" xfId="2" applyNumberFormat="1" applyFont="1" applyFill="1" applyBorder="1" applyAlignment="1">
      <alignment horizontal="center" shrinkToFit="1"/>
    </xf>
    <xf numFmtId="0" fontId="20" fillId="4" borderId="13" xfId="2" applyFont="1" applyFill="1" applyBorder="1" applyAlignment="1">
      <alignment horizontal="center" shrinkToFit="1"/>
    </xf>
    <xf numFmtId="165" fontId="20" fillId="4" borderId="14" xfId="2" applyNumberFormat="1" applyFont="1" applyFill="1" applyBorder="1" applyAlignment="1" applyProtection="1">
      <alignment horizontal="center" vertical="center"/>
    </xf>
    <xf numFmtId="0" fontId="39" fillId="0" borderId="25" xfId="2" applyFont="1" applyFill="1" applyBorder="1" applyAlignment="1">
      <alignment horizontal="center" shrinkToFit="1"/>
    </xf>
    <xf numFmtId="0" fontId="39" fillId="0" borderId="26" xfId="2" applyFont="1" applyFill="1" applyBorder="1" applyAlignment="1">
      <alignment horizontal="center" shrinkToFit="1"/>
    </xf>
    <xf numFmtId="165" fontId="18" fillId="4" borderId="25" xfId="2" applyNumberFormat="1" applyFont="1" applyFill="1" applyBorder="1" applyAlignment="1" applyProtection="1">
      <alignment horizontal="center" vertical="center"/>
    </xf>
    <xf numFmtId="165" fontId="18" fillId="4" borderId="26" xfId="2" applyNumberFormat="1" applyFont="1" applyFill="1" applyBorder="1" applyAlignment="1" applyProtection="1">
      <alignment horizontal="center" vertical="center"/>
    </xf>
    <xf numFmtId="165" fontId="18" fillId="4" borderId="15" xfId="2" applyNumberFormat="1" applyFont="1" applyFill="1" applyBorder="1" applyAlignment="1" applyProtection="1">
      <alignment horizontal="center" vertical="center"/>
    </xf>
    <xf numFmtId="14" fontId="20" fillId="4" borderId="0" xfId="2" applyNumberFormat="1" applyFont="1" applyFill="1" applyAlignment="1">
      <alignment horizontal="left"/>
    </xf>
    <xf numFmtId="0" fontId="20" fillId="4" borderId="12" xfId="2" applyFont="1" applyFill="1" applyBorder="1" applyAlignment="1">
      <alignment horizontal="left" wrapText="1"/>
    </xf>
    <xf numFmtId="14" fontId="20" fillId="4" borderId="0" xfId="2" applyNumberFormat="1" applyFont="1" applyFill="1" applyAlignment="1">
      <alignment horizontal="center" wrapText="1"/>
    </xf>
    <xf numFmtId="0" fontId="38" fillId="4" borderId="0" xfId="2" applyFont="1" applyFill="1" applyAlignment="1">
      <alignment horizontal="center" vertical="center" wrapText="1"/>
    </xf>
    <xf numFmtId="0" fontId="42" fillId="4" borderId="0" xfId="2" applyFont="1" applyFill="1" applyAlignment="1">
      <alignment horizontal="center"/>
    </xf>
    <xf numFmtId="0" fontId="20" fillId="4" borderId="0" xfId="2" applyNumberFormat="1" applyFont="1" applyFill="1" applyAlignment="1">
      <alignment horizontal="left" vertical="center" wrapText="1"/>
    </xf>
    <xf numFmtId="0" fontId="20" fillId="4" borderId="13" xfId="2" applyFont="1" applyFill="1" applyBorder="1" applyAlignment="1">
      <alignment horizontal="center" vertical="justify" wrapText="1"/>
    </xf>
    <xf numFmtId="0" fontId="20" fillId="4" borderId="0" xfId="2" applyFont="1" applyFill="1" applyBorder="1" applyAlignment="1">
      <alignment horizontal="center" vertical="justify" wrapText="1"/>
    </xf>
    <xf numFmtId="0" fontId="20" fillId="4" borderId="0" xfId="2" applyFont="1" applyFill="1" applyAlignment="1">
      <alignment horizontal="center" vertical="top"/>
    </xf>
    <xf numFmtId="164" fontId="20" fillId="4" borderId="0" xfId="2" applyNumberFormat="1" applyFont="1" applyFill="1" applyAlignment="1">
      <alignment horizontal="center"/>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0"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40" fillId="4" borderId="0" xfId="2" applyFont="1" applyFill="1" applyAlignment="1">
      <alignment horizontal="center" wrapText="1"/>
    </xf>
    <xf numFmtId="0" fontId="20" fillId="4" borderId="0" xfId="2" applyFont="1" applyFill="1" applyAlignment="1">
      <alignment horizontal="center" vertical="center" wrapText="1" shrinkToFit="1"/>
    </xf>
    <xf numFmtId="0" fontId="20" fillId="4" borderId="24" xfId="2" applyFont="1" applyFill="1" applyBorder="1" applyAlignment="1">
      <alignment horizontal="center"/>
    </xf>
    <xf numFmtId="0" fontId="20" fillId="4" borderId="0" xfId="2" applyFont="1" applyFill="1" applyAlignment="1">
      <alignment horizontal="justify" vertical="justify" wrapText="1"/>
    </xf>
    <xf numFmtId="0" fontId="20" fillId="4" borderId="0" xfId="2" applyFont="1" applyFill="1" applyAlignment="1">
      <alignment vertical="top" wrapText="1"/>
    </xf>
    <xf numFmtId="0" fontId="40" fillId="0" borderId="0" xfId="2" applyFont="1" applyFill="1" applyAlignment="1">
      <alignment horizontal="center" vertical="center" wrapText="1"/>
    </xf>
    <xf numFmtId="0" fontId="20" fillId="4" borderId="0" xfId="2" applyFont="1" applyFill="1" applyAlignment="1">
      <alignment horizontal="center" shrinkToFit="1"/>
    </xf>
    <xf numFmtId="0" fontId="20" fillId="4" borderId="24" xfId="2" applyFont="1" applyFill="1" applyBorder="1" applyAlignment="1">
      <alignment horizontal="center" shrinkToFit="1"/>
    </xf>
    <xf numFmtId="14" fontId="20" fillId="4" borderId="0" xfId="2" applyNumberFormat="1" applyFont="1" applyFill="1" applyAlignment="1">
      <alignment horizontal="center"/>
    </xf>
    <xf numFmtId="164" fontId="20" fillId="4" borderId="0" xfId="2" applyNumberFormat="1" applyFont="1" applyFill="1" applyAlignment="1">
      <alignment horizontal="left"/>
    </xf>
    <xf numFmtId="0" fontId="20" fillId="4" borderId="0" xfId="2" applyFont="1" applyFill="1" applyAlignment="1">
      <alignment horizontal="center" vertical="top" wrapText="1"/>
    </xf>
    <xf numFmtId="166" fontId="20" fillId="4" borderId="0" xfId="2" applyNumberFormat="1" applyFont="1" applyFill="1" applyAlignment="1">
      <alignment horizontal="left"/>
    </xf>
    <xf numFmtId="0" fontId="31" fillId="4" borderId="0" xfId="2" applyFont="1" applyFill="1" applyAlignment="1">
      <alignment horizontal="left"/>
    </xf>
    <xf numFmtId="0" fontId="20" fillId="4" borderId="0" xfId="2" applyFont="1" applyFill="1" applyAlignment="1">
      <alignment horizontal="left" vertical="top"/>
    </xf>
    <xf numFmtId="9" fontId="20" fillId="4" borderId="25" xfId="12" applyFont="1" applyFill="1" applyBorder="1" applyAlignment="1">
      <alignment horizontal="center"/>
    </xf>
    <xf numFmtId="9" fontId="20" fillId="4" borderId="15" xfId="12" applyFont="1" applyFill="1" applyBorder="1" applyAlignment="1">
      <alignment horizontal="center"/>
    </xf>
    <xf numFmtId="0" fontId="20" fillId="4" borderId="16" xfId="2" applyFont="1" applyFill="1" applyBorder="1" applyAlignment="1">
      <alignment horizontal="left" vertical="justify" wrapText="1"/>
    </xf>
    <xf numFmtId="0" fontId="20" fillId="4" borderId="13" xfId="2" applyFont="1" applyFill="1" applyBorder="1" applyAlignment="1">
      <alignment horizontal="left" vertical="justify" wrapText="1"/>
    </xf>
    <xf numFmtId="0" fontId="20" fillId="4" borderId="17" xfId="2" applyFont="1" applyFill="1" applyBorder="1" applyAlignment="1">
      <alignment horizontal="left" vertical="justify" wrapText="1"/>
    </xf>
    <xf numFmtId="0" fontId="20" fillId="4" borderId="23" xfId="2" applyFont="1" applyFill="1" applyBorder="1" applyAlignment="1">
      <alignment horizontal="left" vertical="justify" wrapText="1"/>
    </xf>
    <xf numFmtId="0" fontId="20" fillId="4" borderId="0" xfId="2" applyFont="1" applyFill="1" applyBorder="1" applyAlignment="1">
      <alignment horizontal="left" vertical="justify" wrapText="1"/>
    </xf>
    <xf numFmtId="0" fontId="20" fillId="4" borderId="24" xfId="2" applyFont="1" applyFill="1" applyBorder="1" applyAlignment="1">
      <alignment horizontal="left" vertical="justify" wrapText="1"/>
    </xf>
    <xf numFmtId="0" fontId="20" fillId="4" borderId="18" xfId="2" applyFont="1" applyFill="1" applyBorder="1" applyAlignment="1">
      <alignment horizontal="left" vertical="justify" wrapText="1"/>
    </xf>
    <xf numFmtId="0" fontId="20" fillId="4" borderId="12" xfId="2" applyFont="1" applyFill="1" applyBorder="1" applyAlignment="1">
      <alignment horizontal="left" vertical="justify" wrapText="1"/>
    </xf>
    <xf numFmtId="0" fontId="20" fillId="4" borderId="19" xfId="2" applyFont="1" applyFill="1" applyBorder="1" applyAlignment="1">
      <alignment horizontal="left" vertical="justify" wrapText="1"/>
    </xf>
    <xf numFmtId="0" fontId="20" fillId="4" borderId="0" xfId="2" applyNumberFormat="1" applyFont="1" applyFill="1" applyAlignment="1">
      <alignment horizontal="justify" vertical="justify" wrapText="1"/>
    </xf>
    <xf numFmtId="0" fontId="20"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0" fontId="20"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6" fillId="4" borderId="0" xfId="2" applyFont="1" applyFill="1" applyAlignment="1">
      <alignment horizontal="center" vertical="justify" wrapText="1"/>
    </xf>
    <xf numFmtId="0" fontId="20" fillId="0" borderId="0" xfId="2" applyFont="1" applyFill="1" applyAlignment="1">
      <alignment vertical="center" wrapText="1"/>
    </xf>
    <xf numFmtId="0" fontId="20" fillId="0" borderId="13" xfId="4" applyFont="1" applyFill="1" applyBorder="1" applyAlignment="1">
      <alignment horizontal="left" vertical="top" wrapText="1"/>
    </xf>
    <xf numFmtId="0" fontId="20" fillId="0" borderId="0" xfId="4" applyFont="1" applyFill="1" applyAlignment="1">
      <alignment horizontal="left" vertical="top" wrapText="1"/>
    </xf>
    <xf numFmtId="14" fontId="20" fillId="0" borderId="0" xfId="2" applyNumberFormat="1" applyFont="1" applyFill="1" applyAlignment="1">
      <alignment horizontal="left"/>
    </xf>
    <xf numFmtId="0" fontId="20" fillId="0" borderId="25" xfId="2" applyFont="1" applyFill="1" applyBorder="1" applyAlignment="1">
      <alignment horizontal="center" wrapText="1"/>
    </xf>
    <xf numFmtId="0" fontId="20" fillId="0" borderId="26" xfId="2" applyFont="1" applyFill="1" applyBorder="1" applyAlignment="1">
      <alignment horizontal="center" wrapText="1"/>
    </xf>
    <xf numFmtId="0" fontId="20" fillId="0" borderId="15" xfId="2" applyFont="1" applyFill="1" applyBorder="1" applyAlignment="1">
      <alignment horizontal="center" wrapText="1"/>
    </xf>
    <xf numFmtId="14" fontId="20" fillId="0" borderId="25" xfId="2" applyNumberFormat="1" applyFont="1" applyFill="1" applyBorder="1" applyAlignment="1">
      <alignment horizontal="center" wrapText="1"/>
    </xf>
    <xf numFmtId="14" fontId="20" fillId="0" borderId="15" xfId="2" applyNumberFormat="1" applyFont="1" applyFill="1" applyBorder="1" applyAlignment="1">
      <alignment horizontal="center" wrapText="1"/>
    </xf>
    <xf numFmtId="0" fontId="20" fillId="0" borderId="25" xfId="2" applyFont="1" applyFill="1" applyBorder="1" applyAlignment="1">
      <alignment horizontal="left" wrapText="1"/>
    </xf>
    <xf numFmtId="0" fontId="20" fillId="0" borderId="26" xfId="2" applyFont="1" applyFill="1" applyBorder="1" applyAlignment="1">
      <alignment horizontal="left" wrapText="1"/>
    </xf>
    <xf numFmtId="0" fontId="20" fillId="0" borderId="15" xfId="2" applyFont="1" applyFill="1" applyBorder="1" applyAlignment="1">
      <alignment horizontal="left" wrapText="1"/>
    </xf>
    <xf numFmtId="0" fontId="20" fillId="0" borderId="14" xfId="2" applyFont="1" applyFill="1" applyBorder="1" applyAlignment="1">
      <alignment horizontal="center" wrapText="1"/>
    </xf>
    <xf numFmtId="166" fontId="20" fillId="0" borderId="14" xfId="2" applyNumberFormat="1" applyFont="1" applyFill="1" applyBorder="1" applyAlignment="1">
      <alignment horizontal="left" wrapText="1"/>
    </xf>
    <xf numFmtId="0" fontId="20" fillId="0" borderId="20" xfId="2" applyFont="1" applyFill="1" applyBorder="1" applyAlignment="1">
      <alignment horizontal="center" vertical="top" wrapText="1"/>
    </xf>
    <xf numFmtId="0" fontId="20" fillId="0" borderId="21" xfId="2" applyFont="1" applyFill="1" applyBorder="1" applyAlignment="1">
      <alignment horizontal="center" vertical="top" wrapText="1"/>
    </xf>
    <xf numFmtId="0" fontId="20" fillId="0" borderId="22" xfId="2" applyFont="1" applyFill="1" applyBorder="1" applyAlignment="1">
      <alignment horizontal="center" vertical="top" wrapText="1"/>
    </xf>
    <xf numFmtId="0" fontId="20" fillId="0" borderId="14" xfId="2" applyFont="1" applyFill="1" applyBorder="1" applyAlignment="1">
      <alignment horizontal="center" vertical="top" wrapText="1"/>
    </xf>
    <xf numFmtId="0" fontId="20" fillId="0" borderId="14" xfId="2" applyFont="1" applyFill="1" applyBorder="1" applyAlignment="1">
      <alignment vertical="top" wrapText="1"/>
    </xf>
    <xf numFmtId="0" fontId="27" fillId="0" borderId="0" xfId="2" applyFont="1" applyFill="1" applyAlignment="1">
      <alignment horizontal="center" wrapText="1"/>
    </xf>
    <xf numFmtId="0" fontId="20" fillId="4" borderId="0" xfId="2" applyFont="1" applyFill="1" applyAlignment="1">
      <alignment horizontal="left" shrinkToFit="1"/>
    </xf>
    <xf numFmtId="0" fontId="47" fillId="4" borderId="0" xfId="2" applyFont="1" applyFill="1" applyAlignment="1">
      <alignment horizontal="center" wrapText="1"/>
    </xf>
    <xf numFmtId="0" fontId="27" fillId="4" borderId="0" xfId="2" applyFont="1" applyFill="1" applyAlignment="1">
      <alignment horizontal="center" wrapText="1" shrinkToFit="1"/>
    </xf>
    <xf numFmtId="165" fontId="27" fillId="4" borderId="14" xfId="2" applyNumberFormat="1" applyFont="1" applyFill="1" applyBorder="1" applyAlignment="1" applyProtection="1">
      <alignment horizontal="center" vertical="center"/>
    </xf>
    <xf numFmtId="164" fontId="27" fillId="0" borderId="14" xfId="2" applyNumberFormat="1" applyFont="1" applyFill="1" applyBorder="1" applyAlignment="1" applyProtection="1">
      <alignment horizontal="center" vertical="center"/>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0" fillId="4" borderId="13" xfId="2" applyFont="1" applyFill="1" applyBorder="1" applyAlignment="1">
      <alignment horizontal="left" vertical="top"/>
    </xf>
    <xf numFmtId="0" fontId="20" fillId="4" borderId="0" xfId="2" applyFont="1" applyFill="1" applyBorder="1" applyAlignment="1">
      <alignment horizontal="right" vertical="top"/>
    </xf>
    <xf numFmtId="14" fontId="20" fillId="4" borderId="14" xfId="2" applyNumberFormat="1" applyFont="1" applyFill="1" applyBorder="1" applyAlignment="1">
      <alignment horizontal="left"/>
    </xf>
    <xf numFmtId="0" fontId="20" fillId="4" borderId="14" xfId="2" applyFont="1" applyFill="1" applyBorder="1" applyAlignment="1">
      <alignment vertical="top" shrinkToFit="1"/>
    </xf>
    <xf numFmtId="0" fontId="46" fillId="4" borderId="16" xfId="2" applyFont="1" applyFill="1" applyBorder="1" applyAlignment="1">
      <alignment horizontal="left" vertical="top" wrapText="1"/>
    </xf>
    <xf numFmtId="0" fontId="46" fillId="4" borderId="13" xfId="2" applyFont="1" applyFill="1" applyBorder="1" applyAlignment="1">
      <alignment horizontal="left" vertical="top" wrapText="1"/>
    </xf>
    <xf numFmtId="0" fontId="46" fillId="4" borderId="17" xfId="2" applyFont="1" applyFill="1" applyBorder="1" applyAlignment="1">
      <alignment horizontal="left" vertical="top" wrapText="1"/>
    </xf>
    <xf numFmtId="0" fontId="46" fillId="4" borderId="18" xfId="2" applyFont="1" applyFill="1" applyBorder="1" applyAlignment="1">
      <alignment horizontal="left" vertical="top" wrapText="1"/>
    </xf>
    <xf numFmtId="0" fontId="46" fillId="4" borderId="12" xfId="2" applyFont="1" applyFill="1" applyBorder="1" applyAlignment="1">
      <alignment horizontal="left" vertical="top" wrapText="1"/>
    </xf>
    <xf numFmtId="0" fontId="46" fillId="4" borderId="19" xfId="2" applyFont="1" applyFill="1" applyBorder="1" applyAlignment="1">
      <alignment horizontal="left" vertical="top" wrapText="1"/>
    </xf>
    <xf numFmtId="1" fontId="20" fillId="4" borderId="14" xfId="2" applyNumberFormat="1" applyFont="1" applyFill="1" applyBorder="1" applyAlignment="1">
      <alignment horizontal="center" vertical="center" wrapText="1"/>
    </xf>
    <xf numFmtId="14" fontId="20" fillId="4" borderId="16" xfId="2" applyNumberFormat="1" applyFont="1" applyFill="1" applyBorder="1" applyAlignment="1">
      <alignment horizontal="left" wrapText="1"/>
    </xf>
    <xf numFmtId="14" fontId="20" fillId="4" borderId="13" xfId="2" applyNumberFormat="1" applyFont="1" applyFill="1" applyBorder="1" applyAlignment="1">
      <alignment horizontal="left" wrapText="1"/>
    </xf>
    <xf numFmtId="14" fontId="20" fillId="4" borderId="17" xfId="2" applyNumberFormat="1" applyFont="1" applyFill="1" applyBorder="1" applyAlignment="1">
      <alignment horizontal="left" wrapText="1"/>
    </xf>
    <xf numFmtId="14" fontId="20" fillId="4" borderId="23" xfId="2" applyNumberFormat="1" applyFont="1" applyFill="1" applyBorder="1" applyAlignment="1">
      <alignment horizontal="left" wrapText="1"/>
    </xf>
    <xf numFmtId="14" fontId="20" fillId="4" borderId="0" xfId="2" applyNumberFormat="1" applyFont="1" applyFill="1" applyBorder="1" applyAlignment="1">
      <alignment horizontal="left" wrapText="1"/>
    </xf>
    <xf numFmtId="14" fontId="20" fillId="4" borderId="24" xfId="2" applyNumberFormat="1" applyFont="1" applyFill="1" applyBorder="1" applyAlignment="1">
      <alignment horizontal="left" wrapText="1"/>
    </xf>
    <xf numFmtId="14" fontId="20" fillId="4" borderId="18" xfId="2" applyNumberFormat="1" applyFont="1" applyFill="1" applyBorder="1" applyAlignment="1">
      <alignment horizontal="left" wrapText="1"/>
    </xf>
    <xf numFmtId="14" fontId="20" fillId="4" borderId="12" xfId="2" applyNumberFormat="1" applyFont="1" applyFill="1" applyBorder="1" applyAlignment="1">
      <alignment horizontal="left" wrapText="1"/>
    </xf>
    <xf numFmtId="14" fontId="20" fillId="4" borderId="19" xfId="2" applyNumberFormat="1" applyFont="1" applyFill="1" applyBorder="1" applyAlignment="1">
      <alignment horizontal="left" wrapText="1"/>
    </xf>
    <xf numFmtId="12" fontId="20" fillId="4" borderId="14" xfId="2" applyNumberFormat="1" applyFont="1" applyFill="1" applyBorder="1" applyAlignment="1">
      <alignment horizontal="center"/>
    </xf>
    <xf numFmtId="0" fontId="20" fillId="4" borderId="14" xfId="2" applyFont="1" applyFill="1" applyBorder="1" applyAlignment="1">
      <alignment horizontal="center" vertical="top" shrinkToFit="1"/>
    </xf>
    <xf numFmtId="164" fontId="20" fillId="4" borderId="14" xfId="2" applyNumberFormat="1" applyFont="1" applyFill="1" applyBorder="1" applyAlignment="1">
      <alignment horizontal="left"/>
    </xf>
    <xf numFmtId="0" fontId="20" fillId="4" borderId="23" xfId="2" applyFont="1" applyFill="1" applyBorder="1" applyAlignment="1">
      <alignment horizontal="left" vertical="center" wrapText="1"/>
    </xf>
    <xf numFmtId="0" fontId="20" fillId="4" borderId="24"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4" xfId="2" applyFont="1" applyFill="1" applyBorder="1" applyAlignment="1">
      <alignment horizontal="left" vertical="top" shrinkToFit="1"/>
    </xf>
    <xf numFmtId="0" fontId="20" fillId="4" borderId="16" xfId="2" applyFont="1" applyFill="1" applyBorder="1" applyAlignment="1">
      <alignment vertical="top" wrapText="1" shrinkToFit="1"/>
    </xf>
    <xf numFmtId="0" fontId="20" fillId="4" borderId="13" xfId="2" applyFont="1" applyFill="1" applyBorder="1" applyAlignment="1">
      <alignment vertical="top" wrapText="1" shrinkToFit="1"/>
    </xf>
    <xf numFmtId="0" fontId="20" fillId="4" borderId="17" xfId="2" applyFont="1" applyFill="1" applyBorder="1" applyAlignment="1">
      <alignment vertical="top" wrapText="1" shrinkToFit="1"/>
    </xf>
    <xf numFmtId="0" fontId="20" fillId="4" borderId="18" xfId="2" applyFont="1" applyFill="1" applyBorder="1" applyAlignment="1">
      <alignment vertical="top" wrapText="1" shrinkToFit="1"/>
    </xf>
    <xf numFmtId="0" fontId="20" fillId="4" borderId="12" xfId="2" applyFont="1" applyFill="1" applyBorder="1" applyAlignment="1">
      <alignment vertical="top" wrapText="1" shrinkToFit="1"/>
    </xf>
    <xf numFmtId="0" fontId="20" fillId="4" borderId="19" xfId="2" applyFont="1" applyFill="1" applyBorder="1" applyAlignment="1">
      <alignment vertical="top" wrapText="1" shrinkToFit="1"/>
    </xf>
    <xf numFmtId="0" fontId="42" fillId="4" borderId="0" xfId="2" applyFont="1" applyFill="1" applyAlignment="1">
      <alignment horizontal="center" vertical="center" wrapText="1"/>
    </xf>
    <xf numFmtId="0" fontId="20" fillId="0" borderId="0" xfId="2" applyFont="1" applyAlignment="1">
      <alignment horizontal="left" vertical="top"/>
    </xf>
    <xf numFmtId="14" fontId="20" fillId="4" borderId="14" xfId="2" applyNumberFormat="1" applyFont="1" applyFill="1" applyBorder="1" applyAlignment="1">
      <alignment horizontal="center" vertical="top" wrapText="1"/>
    </xf>
    <xf numFmtId="0" fontId="20" fillId="4" borderId="20" xfId="2" applyFont="1" applyFill="1" applyBorder="1" applyAlignment="1">
      <alignment horizontal="left" vertical="top" wrapText="1"/>
    </xf>
    <xf numFmtId="0" fontId="20" fillId="4" borderId="21" xfId="2" applyFont="1" applyFill="1" applyBorder="1" applyAlignment="1">
      <alignment horizontal="left" vertical="top" wrapText="1"/>
    </xf>
    <xf numFmtId="0" fontId="20" fillId="4" borderId="22" xfId="2" applyFont="1" applyFill="1" applyBorder="1" applyAlignment="1">
      <alignment horizontal="left" vertical="top" wrapText="1"/>
    </xf>
    <xf numFmtId="14" fontId="20" fillId="4" borderId="20" xfId="2" applyNumberFormat="1" applyFont="1" applyFill="1" applyBorder="1" applyAlignment="1">
      <alignment horizontal="center" vertical="top" wrapText="1"/>
    </xf>
    <xf numFmtId="14" fontId="20" fillId="4" borderId="21" xfId="2" applyNumberFormat="1" applyFont="1" applyFill="1" applyBorder="1" applyAlignment="1">
      <alignment horizontal="center" vertical="top" wrapText="1"/>
    </xf>
    <xf numFmtId="14" fontId="20" fillId="4" borderId="22" xfId="2" applyNumberFormat="1" applyFont="1" applyFill="1" applyBorder="1" applyAlignment="1">
      <alignment horizontal="center" vertical="top" wrapText="1"/>
    </xf>
    <xf numFmtId="0" fontId="20" fillId="4" borderId="25" xfId="2" applyFont="1" applyFill="1" applyBorder="1" applyAlignment="1">
      <alignment horizontal="center" vertical="top" wrapText="1"/>
    </xf>
    <xf numFmtId="0" fontId="20" fillId="4" borderId="26" xfId="2" applyFont="1" applyFill="1" applyBorder="1" applyAlignment="1">
      <alignment horizontal="center" vertical="top" wrapText="1"/>
    </xf>
    <xf numFmtId="0" fontId="20" fillId="4" borderId="15" xfId="2" applyFont="1" applyFill="1" applyBorder="1" applyAlignment="1">
      <alignment horizontal="center" vertical="top" wrapText="1"/>
    </xf>
    <xf numFmtId="0" fontId="28" fillId="4" borderId="0" xfId="2" applyFont="1" applyFill="1" applyAlignment="1">
      <alignment vertical="center" wrapText="1"/>
    </xf>
    <xf numFmtId="1" fontId="20" fillId="4" borderId="0" xfId="2" applyNumberFormat="1" applyFont="1" applyFill="1" applyAlignment="1">
      <alignment horizontal="center"/>
    </xf>
    <xf numFmtId="14" fontId="49" fillId="4" borderId="0" xfId="2" applyNumberFormat="1" applyFont="1" applyFill="1" applyAlignment="1">
      <alignment horizontal="center" wrapText="1"/>
    </xf>
    <xf numFmtId="0" fontId="49" fillId="4" borderId="0" xfId="2" applyFont="1" applyFill="1" applyAlignment="1">
      <alignment horizontal="center" wrapText="1"/>
    </xf>
    <xf numFmtId="0" fontId="48" fillId="4" borderId="0" xfId="2" applyFont="1" applyFill="1" applyAlignment="1">
      <alignment horizontal="center" wrapText="1"/>
    </xf>
    <xf numFmtId="14" fontId="52" fillId="4" borderId="37" xfId="2" applyNumberFormat="1" applyFont="1" applyFill="1" applyBorder="1" applyAlignment="1">
      <alignment horizontal="center" vertical="center" wrapText="1"/>
    </xf>
    <xf numFmtId="14" fontId="52" fillId="4" borderId="38" xfId="2" applyNumberFormat="1" applyFont="1" applyFill="1" applyBorder="1" applyAlignment="1">
      <alignment horizontal="center" vertical="center" wrapText="1"/>
    </xf>
    <xf numFmtId="14" fontId="52" fillId="4" borderId="39" xfId="2" applyNumberFormat="1" applyFont="1" applyFill="1" applyBorder="1" applyAlignment="1">
      <alignment horizontal="center" vertical="center" wrapText="1"/>
    </xf>
    <xf numFmtId="0" fontId="59" fillId="4" borderId="0" xfId="2" applyFont="1" applyFill="1" applyAlignment="1">
      <alignment horizontal="center" vertical="center" shrinkToFit="1"/>
    </xf>
    <xf numFmtId="0" fontId="60" fillId="4" borderId="0" xfId="2" applyFont="1" applyFill="1" applyAlignment="1">
      <alignment horizontal="center" vertical="center" shrinkToFit="1"/>
    </xf>
    <xf numFmtId="0" fontId="50" fillId="4" borderId="28" xfId="2" applyFont="1" applyFill="1" applyBorder="1" applyAlignment="1">
      <alignment horizontal="center" vertical="center"/>
    </xf>
    <xf numFmtId="0" fontId="50" fillId="4" borderId="29" xfId="2" applyFont="1" applyFill="1" applyBorder="1" applyAlignment="1">
      <alignment horizontal="center" vertical="center"/>
    </xf>
    <xf numFmtId="0" fontId="50" fillId="4" borderId="30" xfId="2" applyFont="1" applyFill="1" applyBorder="1" applyAlignment="1">
      <alignment horizontal="center" vertical="center"/>
    </xf>
    <xf numFmtId="0" fontId="50" fillId="4" borderId="33" xfId="2" applyFont="1" applyFill="1" applyBorder="1" applyAlignment="1">
      <alignment horizontal="center" vertical="center"/>
    </xf>
    <xf numFmtId="0" fontId="50" fillId="4" borderId="27" xfId="2" applyFont="1" applyFill="1" applyBorder="1" applyAlignment="1">
      <alignment horizontal="center" vertical="center"/>
    </xf>
    <xf numFmtId="0" fontId="50" fillId="4" borderId="34" xfId="2" applyFont="1" applyFill="1" applyBorder="1" applyAlignment="1">
      <alignment horizontal="center" vertical="center"/>
    </xf>
    <xf numFmtId="14" fontId="52" fillId="4" borderId="36" xfId="2" applyNumberFormat="1" applyFont="1" applyFill="1" applyBorder="1" applyAlignment="1">
      <alignment horizontal="center" vertical="center" wrapText="1"/>
    </xf>
    <xf numFmtId="0" fontId="50" fillId="4" borderId="36" xfId="2" applyFont="1" applyFill="1" applyBorder="1" applyAlignment="1">
      <alignment horizontal="center"/>
    </xf>
    <xf numFmtId="0" fontId="51" fillId="4" borderId="0" xfId="2" applyFont="1" applyFill="1" applyBorder="1" applyAlignment="1">
      <alignment horizontal="center" vertical="center" wrapText="1"/>
    </xf>
    <xf numFmtId="0" fontId="52" fillId="4" borderId="31" xfId="2" applyFont="1" applyFill="1" applyBorder="1" applyAlignment="1">
      <alignment horizontal="left" vertical="center" wrapText="1"/>
    </xf>
    <xf numFmtId="0" fontId="52" fillId="4" borderId="0" xfId="2" applyFont="1" applyFill="1" applyBorder="1" applyAlignment="1">
      <alignment horizontal="left" vertical="center" wrapText="1"/>
    </xf>
    <xf numFmtId="0" fontId="50" fillId="4" borderId="0" xfId="2" applyFont="1" applyFill="1" applyAlignment="1">
      <alignment horizontal="left"/>
    </xf>
    <xf numFmtId="0" fontId="54" fillId="10" borderId="28" xfId="17" applyFont="1" applyFill="1" applyBorder="1" applyAlignment="1" applyProtection="1">
      <alignment horizontal="center" vertical="center" wrapText="1"/>
    </xf>
    <xf numFmtId="0" fontId="54" fillId="10" borderId="30" xfId="17" applyFont="1" applyFill="1" applyBorder="1" applyAlignment="1" applyProtection="1">
      <alignment horizontal="center" vertical="center" wrapText="1"/>
    </xf>
    <xf numFmtId="0" fontId="54" fillId="10" borderId="33" xfId="17" applyFont="1" applyFill="1" applyBorder="1" applyAlignment="1" applyProtection="1">
      <alignment horizontal="center" vertical="center" wrapText="1"/>
    </xf>
    <xf numFmtId="0" fontId="54" fillId="10" borderId="34" xfId="17" applyFont="1" applyFill="1" applyBorder="1" applyAlignment="1" applyProtection="1">
      <alignment horizontal="center" vertical="center" wrapText="1"/>
    </xf>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r>
            <a:rPr lang="hi-IN" sz="1600" b="1" i="0">
              <a:latin typeface="+mn-lt"/>
              <a:ea typeface="+mn-ea"/>
              <a:cs typeface="+mn-cs"/>
            </a:rPr>
            <a:t>राजस्थान सिविल सेवा (पेंशन)  नियम, 1996 के अन्तर्गत पेंशन प्रपत्रों का कुलक</a:t>
          </a:r>
          <a:endParaRPr lang="en-IN" sz="1600">
            <a:latin typeface="+mn-lt"/>
          </a:endParaRPr>
        </a:p>
      </xdr:txBody>
    </xdr:sp>
    <xdr:clientData/>
  </xdr:twoCellAnchor>
  <xdr:twoCellAnchor>
    <xdr:from>
      <xdr:col>12</xdr:col>
      <xdr:colOff>57150</xdr:colOff>
      <xdr:row>6</xdr:row>
      <xdr:rowOff>9525</xdr:rowOff>
    </xdr:from>
    <xdr:to>
      <xdr:col>13</xdr:col>
      <xdr:colOff>104775</xdr:colOff>
      <xdr:row>7</xdr:row>
      <xdr:rowOff>285750</xdr:rowOff>
    </xdr:to>
    <xdr:sp macro="[0]!PDFActiveSheet" textlink="">
      <xdr:nvSpPr>
        <xdr:cNvPr id="5" name="Rounded Rectangle 4"/>
        <xdr:cNvSpPr/>
      </xdr:nvSpPr>
      <xdr:spPr>
        <a:xfrm>
          <a:off x="6696075" y="1343025"/>
          <a:ext cx="1304925" cy="561975"/>
        </a:xfrm>
        <a:prstGeom prst="roundRect">
          <a:avLst/>
        </a:prstGeom>
      </xdr:spPr>
      <xdr:style>
        <a:lnRef idx="0">
          <a:schemeClr val="accent5"/>
        </a:lnRef>
        <a:fillRef idx="3">
          <a:schemeClr val="accent5"/>
        </a:fillRef>
        <a:effectRef idx="3">
          <a:schemeClr val="accent5"/>
        </a:effectRef>
        <a:fontRef idx="minor">
          <a:schemeClr val="lt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r>
            <a:rPr lang="en-GB"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convert excel into PDF </a:t>
          </a:r>
        </a:p>
      </xdr:txBody>
    </xdr:sp>
    <xdr:clientData/>
  </xdr:twoCellAnchor>
  <xdr:oneCellAnchor>
    <xdr:from>
      <xdr:col>14</xdr:col>
      <xdr:colOff>133350</xdr:colOff>
      <xdr:row>9</xdr:row>
      <xdr:rowOff>28575</xdr:rowOff>
    </xdr:from>
    <xdr:ext cx="184731" cy="264560"/>
    <xdr:sp macro="" textlink="">
      <xdr:nvSpPr>
        <xdr:cNvPr id="6" name="TextBox 5"/>
        <xdr:cNvSpPr txBox="1"/>
      </xdr:nvSpPr>
      <xdr:spPr>
        <a:xfrm>
          <a:off x="8639175" y="2219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1  ABCD</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ABCD</v>
          </cell>
          <cell r="G3" t="str">
            <v>XYZ</v>
          </cell>
        </row>
        <row r="4">
          <cell r="B4" t="str">
            <v>S.D.I.</v>
          </cell>
          <cell r="G4" t="str">
            <v>SECONDARY EDUCATION</v>
          </cell>
        </row>
        <row r="5">
          <cell r="B5" t="str">
            <v>DEPUTY DIRECTOR, SOCIAL EDUCATION, BIKANER</v>
          </cell>
          <cell r="G5" t="str">
            <v>Subordinate Services</v>
          </cell>
        </row>
        <row r="6">
          <cell r="A6" t="str">
            <v xml:space="preserve">(Phone No.-N.A.) </v>
          </cell>
          <cell r="G6" t="str">
            <v>Superannuation Pension</v>
          </cell>
        </row>
        <row r="7">
          <cell r="B7" t="str">
            <v>NEAR STATION</v>
          </cell>
        </row>
        <row r="8">
          <cell r="B8" t="str">
            <v>NEAR STATION</v>
          </cell>
        </row>
        <row r="9">
          <cell r="B9" t="str">
            <v>Substantive</v>
          </cell>
          <cell r="G9" t="str">
            <v>DEPUTY DIRECTOR, SOCIAL EDUCATION RAJ, BIKANER</v>
          </cell>
        </row>
        <row r="10">
          <cell r="D10" t="str">
            <v>N.A.</v>
          </cell>
        </row>
        <row r="11">
          <cell r="B11" t="str">
            <v>RJBI090012345678</v>
          </cell>
          <cell r="E11" t="str">
            <v>ABCP0123Q</v>
          </cell>
          <cell r="G11" t="str">
            <v>Office ID</v>
          </cell>
          <cell r="H11">
            <v>1234</v>
          </cell>
        </row>
        <row r="12">
          <cell r="B12">
            <v>1234567890</v>
          </cell>
          <cell r="E12" t="str">
            <v>ABC@GMAIL.COM</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0">
          <cell r="A30" t="str">
            <v>PST</v>
          </cell>
        </row>
        <row r="39">
          <cell r="F39">
            <v>85100</v>
          </cell>
        </row>
        <row r="40">
          <cell r="F40">
            <v>0</v>
          </cell>
          <cell r="G40" t="str">
            <v xml:space="preserve">D.A. Rate @  42%  </v>
          </cell>
          <cell r="H40">
            <v>35742</v>
          </cell>
        </row>
        <row r="41">
          <cell r="B41" t="str">
            <v>afternoon of.</v>
          </cell>
          <cell r="F41">
            <v>0</v>
          </cell>
          <cell r="H41">
            <v>15318</v>
          </cell>
        </row>
        <row r="42">
          <cell r="F42">
            <v>620</v>
          </cell>
        </row>
        <row r="43">
          <cell r="B43">
            <v>0.18</v>
          </cell>
          <cell r="F43">
            <v>0</v>
          </cell>
        </row>
        <row r="62">
          <cell r="C62">
            <v>24549</v>
          </cell>
          <cell r="H62" t="str">
            <v>31/03/2027</v>
          </cell>
        </row>
        <row r="63">
          <cell r="B63">
            <v>37362</v>
          </cell>
        </row>
        <row r="64">
          <cell r="H64" t="str">
            <v>01/04/2027</v>
          </cell>
        </row>
        <row r="65">
          <cell r="H65">
            <v>42550</v>
          </cell>
        </row>
        <row r="66">
          <cell r="C66" t="str">
            <v>Regular Pension Case</v>
          </cell>
        </row>
        <row r="67">
          <cell r="B67" t="str">
            <v>A</v>
          </cell>
        </row>
        <row r="68">
          <cell r="H68">
            <v>120842</v>
          </cell>
        </row>
        <row r="70">
          <cell r="C70" t="str">
            <v>YES</v>
          </cell>
          <cell r="D70">
            <v>0.33333333333333331</v>
          </cell>
          <cell r="H70">
            <v>1510525</v>
          </cell>
        </row>
        <row r="72">
          <cell r="H72">
            <v>1394587</v>
          </cell>
        </row>
        <row r="73">
          <cell r="H73">
            <v>28367</v>
          </cell>
        </row>
        <row r="75">
          <cell r="H75">
            <v>85100</v>
          </cell>
        </row>
        <row r="76">
          <cell r="A76" t="str">
            <v>24  Year  11  Month  16  Days</v>
          </cell>
          <cell r="H76">
            <v>0</v>
          </cell>
        </row>
        <row r="77">
          <cell r="B77">
            <v>24</v>
          </cell>
          <cell r="C77">
            <v>11</v>
          </cell>
          <cell r="D77">
            <v>16</v>
          </cell>
          <cell r="H77">
            <v>50</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Final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5.2  Ft</v>
          </cell>
          <cell r="F4" t="str">
            <v>Hindu</v>
          </cell>
          <cell r="H4" t="str">
            <v>PQRS</v>
          </cell>
        </row>
        <row r="5">
          <cell r="B5" t="str">
            <v>MOLE SIGN ON BELOW LEFT EYE</v>
          </cell>
        </row>
        <row r="6">
          <cell r="D6">
            <v>45135</v>
          </cell>
          <cell r="H6" t="str">
            <v>Live</v>
          </cell>
        </row>
        <row r="11">
          <cell r="A11" t="str">
            <v>PQRS</v>
          </cell>
          <cell r="B11" t="str">
            <v>Wife</v>
          </cell>
          <cell r="C11">
            <v>57</v>
          </cell>
          <cell r="D11">
            <v>1</v>
          </cell>
          <cell r="E11">
            <v>24108</v>
          </cell>
          <cell r="F11" t="str">
            <v>Married</v>
          </cell>
          <cell r="G11" t="str">
            <v>Unemployed</v>
          </cell>
          <cell r="H11" t="str">
            <v>Original nominee</v>
          </cell>
          <cell r="I11" t="str">
            <v>YES</v>
          </cell>
        </row>
        <row r="12">
          <cell r="C12" t="str">
            <v/>
          </cell>
        </row>
        <row r="13">
          <cell r="C13" t="str">
            <v/>
          </cell>
        </row>
        <row r="14">
          <cell r="C14" t="str">
            <v/>
          </cell>
        </row>
        <row r="15">
          <cell r="C15" t="str">
            <v/>
          </cell>
        </row>
        <row r="16">
          <cell r="C16" t="str">
            <v/>
          </cell>
        </row>
        <row r="17">
          <cell r="C17" t="str">
            <v/>
          </cell>
        </row>
        <row r="18">
          <cell r="C18" t="str">
            <v/>
          </cell>
        </row>
        <row r="24">
          <cell r="B24" t="str">
            <v>PQRS</v>
          </cell>
          <cell r="D24" t="str">
            <v>NEAR STATION</v>
          </cell>
          <cell r="G24" t="str">
            <v>Son</v>
          </cell>
          <cell r="H24">
            <v>0</v>
          </cell>
          <cell r="I24" t="str">
            <v>DEATH OR PAGALPAL OF NOMINEE</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59">
          <cell r="I59" t="str">
            <v>60  Year,0  Month  and  13  Days</v>
          </cell>
        </row>
        <row r="93">
          <cell r="E93">
            <v>50</v>
          </cell>
        </row>
        <row r="128">
          <cell r="I128" t="str">
            <v>31/03/2027</v>
          </cell>
        </row>
        <row r="133">
          <cell r="I133">
            <v>8850</v>
          </cell>
        </row>
        <row r="197">
          <cell r="I197" t="str">
            <v>Treasury  Bikaner</v>
          </cell>
        </row>
        <row r="200">
          <cell r="I200" t="str">
            <v/>
          </cell>
        </row>
        <row r="201">
          <cell r="I201" t="str">
            <v/>
          </cell>
        </row>
        <row r="202">
          <cell r="I202">
            <v>45135</v>
          </cell>
        </row>
        <row r="217">
          <cell r="C217" t="str">
            <v>ABCD</v>
          </cell>
          <cell r="D217" t="str">
            <v/>
          </cell>
        </row>
        <row r="218">
          <cell r="C218" t="str">
            <v/>
          </cell>
        </row>
        <row r="220">
          <cell r="D220" t="str">
            <v>Father's/Huband's Name</v>
          </cell>
        </row>
        <row r="222">
          <cell r="D222" t="str">
            <v>XYZ</v>
          </cell>
        </row>
        <row r="224">
          <cell r="D224" t="str">
            <v>Retirement</v>
          </cell>
        </row>
        <row r="226">
          <cell r="D226" t="str">
            <v>retired/is to retire</v>
          </cell>
        </row>
        <row r="228">
          <cell r="D228" t="str">
            <v>Shri</v>
          </cell>
        </row>
        <row r="230">
          <cell r="D230" t="str">
            <v>Abcd</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2002</v>
          </cell>
        </row>
        <row r="520">
          <cell r="G520">
            <v>2003</v>
          </cell>
        </row>
        <row r="521">
          <cell r="G521">
            <v>2004</v>
          </cell>
        </row>
        <row r="522">
          <cell r="G522">
            <v>2005</v>
          </cell>
        </row>
        <row r="523">
          <cell r="G523">
            <v>2006</v>
          </cell>
        </row>
        <row r="524">
          <cell r="G524">
            <v>2007</v>
          </cell>
        </row>
        <row r="525">
          <cell r="G525">
            <v>2008</v>
          </cell>
        </row>
        <row r="526">
          <cell r="G526">
            <v>2009</v>
          </cell>
        </row>
        <row r="527">
          <cell r="G527">
            <v>2010</v>
          </cell>
        </row>
        <row r="528">
          <cell r="G528">
            <v>2011</v>
          </cell>
        </row>
        <row r="529">
          <cell r="G529">
            <v>2012</v>
          </cell>
        </row>
        <row r="530">
          <cell r="G530" t="str">
            <v/>
          </cell>
        </row>
        <row r="531">
          <cell r="G531" t="str">
            <v/>
          </cell>
        </row>
        <row r="532">
          <cell r="G532" t="str">
            <v/>
          </cell>
        </row>
        <row r="533">
          <cell r="G533" t="str">
            <v/>
          </cell>
        </row>
        <row r="534">
          <cell r="G534" t="str">
            <v/>
          </cell>
        </row>
        <row r="535">
          <cell r="G535" t="str">
            <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NAME OF BANK</v>
          </cell>
        </row>
        <row r="546">
          <cell r="A546" t="str">
            <v>ALLAHABAD BANK</v>
          </cell>
        </row>
        <row r="547">
          <cell r="A547" t="str">
            <v>BANK OF BARODA</v>
          </cell>
        </row>
        <row r="548">
          <cell r="A548" t="str">
            <v>BANK OF INDIA</v>
          </cell>
        </row>
        <row r="549">
          <cell r="A549" t="str">
            <v>CENTRAL BANK OF INDIA</v>
          </cell>
        </row>
        <row r="550">
          <cell r="A550" t="str">
            <v>PUNJAB NATIONAL BANK</v>
          </cell>
        </row>
        <row r="551">
          <cell r="A551" t="str">
            <v>STATE BANK OF INDIA</v>
          </cell>
        </row>
        <row r="552">
          <cell r="A552" t="str">
            <v>UCO BANK</v>
          </cell>
        </row>
        <row r="553">
          <cell r="A553" t="str">
            <v>UNION BANK OF INDIA</v>
          </cell>
        </row>
        <row r="554">
          <cell r="A554" t="str">
            <v>Oriental Bank of Commerce</v>
          </cell>
        </row>
        <row r="561">
          <cell r="A561" t="str">
            <v>State Bank Of India,Abcd Branch,Kotegate Bikaner</v>
          </cell>
        </row>
        <row r="569">
          <cell r="B569">
            <v>50</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4">
          <cell r="G24">
            <v>0</v>
          </cell>
        </row>
        <row r="25">
          <cell r="G25">
            <v>0</v>
          </cell>
        </row>
        <row r="26">
          <cell r="G26">
            <v>0</v>
          </cell>
        </row>
        <row r="27">
          <cell r="G27">
            <v>0</v>
          </cell>
        </row>
        <row r="28">
          <cell r="G28">
            <v>0</v>
          </cell>
        </row>
        <row r="29">
          <cell r="G29">
            <v>0</v>
          </cell>
        </row>
        <row r="30">
          <cell r="G30">
            <v>0</v>
          </cell>
        </row>
        <row r="31">
          <cell r="G31">
            <v>0</v>
          </cell>
        </row>
        <row r="32">
          <cell r="G32">
            <v>0</v>
          </cell>
        </row>
        <row r="33">
          <cell r="G33">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0.21</v>
          </cell>
        </row>
        <row r="31">
          <cell r="E31">
            <v>1.64</v>
          </cell>
          <cell r="F31">
            <v>0.24</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8">
          <cell r="B8" t="str">
            <v>Father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PQRS</v>
          </cell>
          <cell r="E15">
            <v>24108</v>
          </cell>
          <cell r="G15" t="str">
            <v>Wife</v>
          </cell>
        </row>
        <row r="16">
          <cell r="B16" t="str">
            <v/>
          </cell>
          <cell r="E16" t="str">
            <v/>
          </cell>
          <cell r="G16" t="str">
            <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M2" sqref="M2"/>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198">
        <v>1</v>
      </c>
      <c r="B1" s="198"/>
      <c r="C1" s="198"/>
      <c r="D1" s="198"/>
      <c r="E1" s="198"/>
      <c r="F1" s="198"/>
      <c r="G1" s="198"/>
      <c r="H1" s="198"/>
      <c r="I1" s="198"/>
      <c r="J1" s="198"/>
    </row>
    <row r="2" spans="1:13" ht="21.75" thickTop="1" thickBot="1">
      <c r="A2" s="199"/>
      <c r="B2" s="199"/>
      <c r="C2" s="199"/>
      <c r="D2" s="199"/>
      <c r="E2" s="199"/>
      <c r="F2" s="199"/>
      <c r="G2" s="199"/>
      <c r="H2" s="199"/>
      <c r="I2" s="199"/>
      <c r="J2" s="199"/>
      <c r="M2" s="186" t="s">
        <v>718</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00"/>
      <c r="C9" s="200"/>
      <c r="D9" s="200"/>
      <c r="E9" s="200"/>
      <c r="F9" s="5"/>
      <c r="G9" s="6"/>
      <c r="H9" s="2"/>
      <c r="I9" s="200"/>
      <c r="J9" s="200"/>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193" t="s">
        <v>0</v>
      </c>
      <c r="C15" s="193"/>
      <c r="D15" s="193"/>
      <c r="E15" s="193"/>
      <c r="F15" s="12"/>
      <c r="G15" s="201" t="str">
        <f>[1]Pravesh!C217</f>
        <v>ABCD</v>
      </c>
      <c r="H15" s="195"/>
      <c r="I15" s="195"/>
      <c r="J15" s="196"/>
    </row>
    <row r="16" spans="1:13" ht="18">
      <c r="A16" s="11"/>
      <c r="B16" s="194"/>
      <c r="C16" s="194"/>
      <c r="D16" s="194"/>
      <c r="E16" s="194"/>
      <c r="F16" s="12"/>
      <c r="G16" s="190"/>
      <c r="H16" s="190"/>
      <c r="I16" s="190"/>
      <c r="J16" s="197"/>
    </row>
    <row r="17" spans="1:10" ht="21.75" customHeight="1">
      <c r="A17" s="11"/>
      <c r="B17" s="12"/>
      <c r="C17" s="12"/>
      <c r="D17" s="12"/>
      <c r="E17" s="12"/>
      <c r="F17" s="12"/>
      <c r="G17" s="190" t="str">
        <f>[1]Pravesh!C218</f>
        <v/>
      </c>
      <c r="H17" s="190"/>
      <c r="I17" s="190"/>
      <c r="J17" s="13"/>
    </row>
    <row r="18" spans="1:10" ht="22.5" customHeight="1">
      <c r="A18" s="11"/>
      <c r="B18" s="12"/>
      <c r="C18" s="12"/>
      <c r="D18" s="12"/>
      <c r="E18" s="12"/>
      <c r="F18" s="12"/>
      <c r="G18" s="191" t="str">
        <f>[1]Pravesh!D217</f>
        <v/>
      </c>
      <c r="H18" s="191"/>
      <c r="I18" s="191"/>
      <c r="J18" s="192"/>
    </row>
    <row r="19" spans="1:10" ht="9" customHeight="1">
      <c r="A19" s="11"/>
      <c r="B19" s="12"/>
      <c r="C19" s="12"/>
      <c r="D19" s="12"/>
      <c r="E19" s="12"/>
      <c r="F19" s="12"/>
      <c r="G19" s="14"/>
      <c r="H19" s="14"/>
      <c r="I19" s="14"/>
      <c r="J19" s="15"/>
    </row>
    <row r="20" spans="1:10" ht="18">
      <c r="A20" s="16"/>
      <c r="B20" s="193" t="str">
        <f>[1]Pravesh!D220</f>
        <v>Father's/Huband's Name</v>
      </c>
      <c r="C20" s="193"/>
      <c r="D20" s="193"/>
      <c r="E20" s="193"/>
      <c r="F20" s="12"/>
      <c r="G20" s="195" t="str">
        <f>[1]Pravesh!D222</f>
        <v>XYZ</v>
      </c>
      <c r="H20" s="195"/>
      <c r="I20" s="195"/>
      <c r="J20" s="196"/>
    </row>
    <row r="21" spans="1:10" ht="18">
      <c r="A21" s="16"/>
      <c r="B21" s="194"/>
      <c r="C21" s="194"/>
      <c r="D21" s="194"/>
      <c r="E21" s="194"/>
      <c r="F21" s="12"/>
      <c r="G21" s="190"/>
      <c r="H21" s="190"/>
      <c r="I21" s="190"/>
      <c r="J21" s="197"/>
    </row>
    <row r="22" spans="1:10" ht="18">
      <c r="A22" s="16"/>
      <c r="B22" s="12"/>
      <c r="C22" s="12"/>
      <c r="D22" s="12"/>
      <c r="E22" s="12"/>
      <c r="F22" s="12"/>
      <c r="G22" s="191"/>
      <c r="H22" s="191"/>
      <c r="I22" s="191"/>
      <c r="J22" s="192"/>
    </row>
    <row r="23" spans="1:10" ht="18" customHeight="1">
      <c r="A23" s="11"/>
      <c r="B23" s="203" t="s">
        <v>1</v>
      </c>
      <c r="C23" s="203"/>
      <c r="D23" s="203" t="str">
        <f>[1]Pravesh!D224</f>
        <v>Retirement</v>
      </c>
      <c r="E23" s="203"/>
      <c r="F23" s="203"/>
      <c r="G23" s="204" t="str">
        <f>[1]Mastersheet!H62</f>
        <v>31/03/2027</v>
      </c>
      <c r="H23" s="204"/>
      <c r="I23" s="204"/>
      <c r="J23" s="205"/>
    </row>
    <row r="24" spans="1:10" ht="18">
      <c r="A24" s="11"/>
      <c r="B24" s="203"/>
      <c r="C24" s="203"/>
      <c r="D24" s="203"/>
      <c r="E24" s="203"/>
      <c r="F24" s="203"/>
      <c r="G24" s="191"/>
      <c r="H24" s="191"/>
      <c r="I24" s="191"/>
      <c r="J24" s="192"/>
    </row>
    <row r="25" spans="1:10" ht="18">
      <c r="A25" s="11"/>
      <c r="B25" s="12"/>
      <c r="C25" s="12"/>
      <c r="D25" s="12"/>
      <c r="E25" s="12"/>
      <c r="F25" s="12"/>
      <c r="G25" s="191"/>
      <c r="H25" s="191"/>
      <c r="I25" s="191"/>
      <c r="J25" s="192"/>
    </row>
    <row r="26" spans="1:10" ht="18" customHeight="1">
      <c r="A26" s="16"/>
      <c r="B26" s="193" t="s">
        <v>2</v>
      </c>
      <c r="C26" s="193"/>
      <c r="D26" s="193"/>
      <c r="E26" s="193"/>
      <c r="F26" s="12"/>
      <c r="G26" s="195" t="str">
        <f>[1]Mastersheet!B4</f>
        <v>S.D.I.</v>
      </c>
      <c r="H26" s="195"/>
      <c r="I26" s="195"/>
      <c r="J26" s="196"/>
    </row>
    <row r="27" spans="1:10" ht="18">
      <c r="A27" s="16"/>
      <c r="B27" s="194"/>
      <c r="C27" s="194"/>
      <c r="D27" s="194"/>
      <c r="E27" s="194"/>
      <c r="F27" s="12"/>
      <c r="G27" s="190"/>
      <c r="H27" s="190"/>
      <c r="I27" s="190"/>
      <c r="J27" s="197"/>
    </row>
    <row r="28" spans="1:10" ht="18">
      <c r="A28" s="16"/>
      <c r="B28" s="12"/>
      <c r="C28" s="12"/>
      <c r="D28" s="12"/>
      <c r="E28" s="12"/>
      <c r="F28" s="12"/>
      <c r="G28" s="191"/>
      <c r="H28" s="191"/>
      <c r="I28" s="191"/>
      <c r="J28" s="192"/>
    </row>
    <row r="29" spans="1:10" ht="18">
      <c r="A29" s="16"/>
      <c r="B29" s="193" t="s">
        <v>3</v>
      </c>
      <c r="C29" s="193"/>
      <c r="D29" s="193"/>
      <c r="E29" s="193"/>
      <c r="F29" s="17"/>
      <c r="G29" s="195" t="str">
        <f>[1]Mastersheet!B5</f>
        <v>DEPUTY DIRECTOR, SOCIAL EDUCATION, BIKANER</v>
      </c>
      <c r="H29" s="190"/>
      <c r="I29" s="190"/>
      <c r="J29" s="197"/>
    </row>
    <row r="30" spans="1:10">
      <c r="A30" s="16"/>
      <c r="B30" s="206"/>
      <c r="C30" s="206"/>
      <c r="D30" s="206"/>
      <c r="E30" s="206"/>
      <c r="F30" s="18"/>
      <c r="G30" s="190"/>
      <c r="H30" s="190"/>
      <c r="I30" s="190"/>
      <c r="J30" s="197"/>
    </row>
    <row r="31" spans="1:10">
      <c r="A31" s="16"/>
      <c r="B31" s="206"/>
      <c r="C31" s="206"/>
      <c r="D31" s="206"/>
      <c r="E31" s="206"/>
      <c r="F31" s="18"/>
      <c r="G31" s="190"/>
      <c r="H31" s="190"/>
      <c r="I31" s="190"/>
      <c r="J31" s="197"/>
    </row>
    <row r="32" spans="1:10" ht="15.75">
      <c r="A32" s="11"/>
      <c r="B32" s="194"/>
      <c r="C32" s="194"/>
      <c r="D32" s="194"/>
      <c r="E32" s="194"/>
      <c r="F32" s="19"/>
      <c r="G32" s="190"/>
      <c r="H32" s="190"/>
      <c r="I32" s="190"/>
      <c r="J32" s="197"/>
    </row>
    <row r="33" spans="1:10" ht="16.5" thickBot="1">
      <c r="A33" s="20"/>
      <c r="B33" s="207"/>
      <c r="C33" s="207"/>
      <c r="D33" s="207"/>
      <c r="E33" s="207"/>
      <c r="F33" s="21"/>
      <c r="G33" s="208"/>
      <c r="H33" s="208"/>
      <c r="I33" s="208"/>
      <c r="J33" s="209"/>
    </row>
    <row r="34" spans="1:10" ht="18.75" thickTop="1">
      <c r="A34" s="202" t="str">
        <f>CONCATENATE([1]Mastersheet!G11,"  ","(",[1]Mastersheet!H11,")")</f>
        <v>Office ID  (1234)</v>
      </c>
      <c r="B34" s="202"/>
      <c r="C34" s="202"/>
      <c r="D34" s="202"/>
      <c r="E34" s="202"/>
      <c r="F34" s="22" t="str">
        <f>CONCATENATE("Phone No.","  ","(","  ",[1]Mastersheet!$A$6)</f>
        <v xml:space="preserve">Phone No.  (  (Phone No.-N.A.)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sheetPr codeName="Sheet1"/>
  <dimension ref="A1:C53"/>
  <sheetViews>
    <sheetView view="pageBreakPreview" zoomScaleSheetLayoutView="100" workbookViewId="0">
      <selection activeCell="M7" sqref="M7"/>
    </sheetView>
  </sheetViews>
  <sheetFormatPr defaultColWidth="9.140625" defaultRowHeight="12.75"/>
  <cols>
    <col min="1" max="1" width="9.140625" style="35"/>
    <col min="2" max="2" width="72" style="35" customWidth="1"/>
    <col min="3" max="3" width="10.42578125" style="35" customWidth="1"/>
    <col min="4" max="16384" width="9.140625" style="35"/>
  </cols>
  <sheetData>
    <row r="1" spans="1:3" ht="31.5">
      <c r="A1" s="36" t="s">
        <v>25</v>
      </c>
      <c r="B1" s="36" t="s">
        <v>26</v>
      </c>
      <c r="C1" s="36" t="s">
        <v>27</v>
      </c>
    </row>
    <row r="2" spans="1:3" ht="15.75">
      <c r="A2" s="37" t="s">
        <v>16</v>
      </c>
      <c r="B2" s="38" t="s">
        <v>28</v>
      </c>
      <c r="C2" s="39">
        <v>2</v>
      </c>
    </row>
    <row r="3" spans="1:3" ht="31.5">
      <c r="A3" s="40">
        <v>8</v>
      </c>
      <c r="B3" s="39" t="s">
        <v>29</v>
      </c>
      <c r="C3" s="41" t="s">
        <v>30</v>
      </c>
    </row>
    <row r="4" spans="1:3" ht="31.5">
      <c r="A4" s="40">
        <v>5</v>
      </c>
      <c r="B4" s="39" t="s">
        <v>31</v>
      </c>
      <c r="C4" s="41" t="s">
        <v>32</v>
      </c>
    </row>
    <row r="5" spans="1:3" ht="15.75">
      <c r="A5" s="40">
        <v>7</v>
      </c>
      <c r="B5" s="39" t="s">
        <v>33</v>
      </c>
      <c r="C5" s="41" t="s">
        <v>34</v>
      </c>
    </row>
    <row r="6" spans="1:3" ht="15.75">
      <c r="A6" s="40" t="s">
        <v>35</v>
      </c>
      <c r="B6" s="39" t="s">
        <v>36</v>
      </c>
      <c r="C6" s="41" t="s">
        <v>37</v>
      </c>
    </row>
    <row r="7" spans="1:3" ht="15.75">
      <c r="A7" s="40">
        <v>6</v>
      </c>
      <c r="B7" s="39" t="s">
        <v>38</v>
      </c>
      <c r="C7" s="41" t="s">
        <v>39</v>
      </c>
    </row>
    <row r="8" spans="1:3" ht="15.75">
      <c r="A8" s="40">
        <v>31</v>
      </c>
      <c r="B8" s="39" t="s">
        <v>40</v>
      </c>
      <c r="C8" s="41" t="s">
        <v>41</v>
      </c>
    </row>
    <row r="9" spans="1:3" ht="31.5">
      <c r="A9" s="40">
        <v>28</v>
      </c>
      <c r="B9" s="39" t="s">
        <v>42</v>
      </c>
      <c r="C9" s="41" t="s">
        <v>43</v>
      </c>
    </row>
    <row r="10" spans="1:3" ht="31.5">
      <c r="A10" s="40" t="s">
        <v>44</v>
      </c>
      <c r="B10" s="39" t="s">
        <v>45</v>
      </c>
      <c r="C10" s="41" t="s">
        <v>46</v>
      </c>
    </row>
    <row r="11" spans="1:3" ht="31.5">
      <c r="A11" s="40">
        <v>27</v>
      </c>
      <c r="B11" s="39" t="s">
        <v>47</v>
      </c>
      <c r="C11" s="41" t="s">
        <v>48</v>
      </c>
    </row>
    <row r="12" spans="1:3" ht="31.5">
      <c r="A12" s="40" t="s">
        <v>49</v>
      </c>
      <c r="B12" s="39" t="s">
        <v>50</v>
      </c>
      <c r="C12" s="41" t="s">
        <v>48</v>
      </c>
    </row>
    <row r="13" spans="1:3" ht="31.5">
      <c r="A13" s="42">
        <v>1</v>
      </c>
      <c r="B13" s="43" t="s">
        <v>51</v>
      </c>
      <c r="C13" s="41" t="s">
        <v>52</v>
      </c>
    </row>
    <row r="14" spans="1:3" ht="15.75">
      <c r="A14" s="40">
        <v>3</v>
      </c>
      <c r="B14" s="39" t="s">
        <v>53</v>
      </c>
      <c r="C14" s="41" t="s">
        <v>54</v>
      </c>
    </row>
    <row r="15" spans="1:3" ht="31.5">
      <c r="A15" s="40">
        <v>2</v>
      </c>
      <c r="B15" s="39" t="s">
        <v>55</v>
      </c>
      <c r="C15" s="41" t="s">
        <v>56</v>
      </c>
    </row>
    <row r="16" spans="1:3" ht="30">
      <c r="A16" s="37">
        <v>1</v>
      </c>
      <c r="B16" s="44" t="s">
        <v>57</v>
      </c>
      <c r="C16" s="41" t="s">
        <v>58</v>
      </c>
    </row>
    <row r="17" spans="1:3" ht="34.5" customHeight="1">
      <c r="A17" s="37">
        <v>5</v>
      </c>
      <c r="B17" s="45" t="s">
        <v>59</v>
      </c>
      <c r="C17" s="41" t="s">
        <v>60</v>
      </c>
    </row>
    <row r="18" spans="1:3" ht="31.5">
      <c r="A18" s="40">
        <v>9</v>
      </c>
      <c r="B18" s="39" t="s">
        <v>61</v>
      </c>
      <c r="C18" s="41" t="s">
        <v>62</v>
      </c>
    </row>
    <row r="19" spans="1:3" ht="31.5">
      <c r="A19" s="40" t="s">
        <v>63</v>
      </c>
      <c r="B19" s="39" t="s">
        <v>64</v>
      </c>
      <c r="C19" s="41" t="s">
        <v>62</v>
      </c>
    </row>
    <row r="20" spans="1:3" ht="15.75">
      <c r="A20" s="37" t="s">
        <v>16</v>
      </c>
      <c r="B20" s="38" t="s">
        <v>65</v>
      </c>
      <c r="C20" s="41" t="s">
        <v>66</v>
      </c>
    </row>
    <row r="21" spans="1:3" ht="15.75">
      <c r="A21" s="37" t="s">
        <v>16</v>
      </c>
      <c r="B21" s="38" t="s">
        <v>715</v>
      </c>
      <c r="C21" s="41" t="s">
        <v>716</v>
      </c>
    </row>
    <row r="22" spans="1:3" ht="47.25" hidden="1">
      <c r="A22" s="40">
        <v>10</v>
      </c>
      <c r="B22" s="39" t="s">
        <v>67</v>
      </c>
      <c r="C22" s="39">
        <v>367</v>
      </c>
    </row>
    <row r="23" spans="1:3" ht="47.25" hidden="1">
      <c r="A23" s="40">
        <v>11</v>
      </c>
      <c r="B23" s="39" t="s">
        <v>68</v>
      </c>
      <c r="C23" s="39">
        <v>368</v>
      </c>
    </row>
    <row r="24" spans="1:3" ht="31.5" hidden="1">
      <c r="A24" s="40">
        <v>12</v>
      </c>
      <c r="B24" s="39" t="s">
        <v>69</v>
      </c>
      <c r="C24" s="39" t="s">
        <v>70</v>
      </c>
    </row>
    <row r="25" spans="1:3" ht="31.5" hidden="1">
      <c r="A25" s="40">
        <v>13</v>
      </c>
      <c r="B25" s="39" t="s">
        <v>71</v>
      </c>
      <c r="C25" s="39">
        <v>371</v>
      </c>
    </row>
    <row r="26" spans="1:3" ht="31.5" hidden="1">
      <c r="A26" s="40">
        <v>14</v>
      </c>
      <c r="B26" s="39" t="s">
        <v>72</v>
      </c>
      <c r="C26" s="39" t="s">
        <v>73</v>
      </c>
    </row>
    <row r="27" spans="1:3" ht="15.75" hidden="1">
      <c r="A27" s="40" t="s">
        <v>74</v>
      </c>
      <c r="B27" s="39" t="s">
        <v>75</v>
      </c>
      <c r="C27" s="39">
        <v>374</v>
      </c>
    </row>
    <row r="28" spans="1:3" ht="31.5" hidden="1">
      <c r="A28" s="40">
        <v>15</v>
      </c>
      <c r="B28" s="39" t="s">
        <v>76</v>
      </c>
      <c r="C28" s="39">
        <v>375</v>
      </c>
    </row>
    <row r="29" spans="1:3" ht="15.75" hidden="1">
      <c r="A29" s="40" t="s">
        <v>77</v>
      </c>
      <c r="B29" s="39" t="s">
        <v>78</v>
      </c>
      <c r="C29" s="39">
        <v>376</v>
      </c>
    </row>
    <row r="30" spans="1:3" ht="15.75" hidden="1">
      <c r="A30" s="40" t="s">
        <v>79</v>
      </c>
      <c r="B30" s="39" t="s">
        <v>80</v>
      </c>
      <c r="C30" s="39" t="s">
        <v>81</v>
      </c>
    </row>
    <row r="31" spans="1:3" ht="31.5" hidden="1">
      <c r="A31" s="40">
        <v>16</v>
      </c>
      <c r="B31" s="39" t="s">
        <v>82</v>
      </c>
      <c r="C31" s="39">
        <v>379</v>
      </c>
    </row>
    <row r="32" spans="1:3" ht="15.75" hidden="1">
      <c r="A32" s="40" t="s">
        <v>83</v>
      </c>
      <c r="B32" s="39" t="s">
        <v>84</v>
      </c>
      <c r="C32" s="39">
        <v>380</v>
      </c>
    </row>
    <row r="33" spans="1:3" ht="15.75" hidden="1">
      <c r="A33" s="40" t="s">
        <v>85</v>
      </c>
      <c r="B33" s="39" t="s">
        <v>86</v>
      </c>
      <c r="C33" s="39" t="s">
        <v>87</v>
      </c>
    </row>
    <row r="34" spans="1:3" ht="15.75" hidden="1">
      <c r="A34" s="40">
        <v>17</v>
      </c>
      <c r="B34" s="39" t="s">
        <v>88</v>
      </c>
      <c r="C34" s="39" t="s">
        <v>89</v>
      </c>
    </row>
    <row r="35" spans="1:3" ht="31.5" hidden="1">
      <c r="A35" s="40">
        <v>18</v>
      </c>
      <c r="B35" s="39" t="s">
        <v>90</v>
      </c>
      <c r="C35" s="39" t="s">
        <v>91</v>
      </c>
    </row>
    <row r="36" spans="1:3" ht="47.25" hidden="1">
      <c r="A36" s="40">
        <v>19</v>
      </c>
      <c r="B36" s="39" t="s">
        <v>92</v>
      </c>
      <c r="C36" s="39">
        <v>393</v>
      </c>
    </row>
    <row r="37" spans="1:3" ht="47.25" hidden="1">
      <c r="A37" s="40">
        <v>20</v>
      </c>
      <c r="B37" s="39" t="s">
        <v>93</v>
      </c>
      <c r="C37" s="39" t="s">
        <v>94</v>
      </c>
    </row>
    <row r="38" spans="1:3" ht="47.25" hidden="1">
      <c r="A38" s="40">
        <v>21</v>
      </c>
      <c r="B38" s="39" t="s">
        <v>95</v>
      </c>
      <c r="C38" s="39" t="s">
        <v>96</v>
      </c>
    </row>
    <row r="39" spans="1:3" ht="31.5" hidden="1">
      <c r="A39" s="40">
        <v>22</v>
      </c>
      <c r="B39" s="39" t="s">
        <v>69</v>
      </c>
      <c r="C39" s="39" t="s">
        <v>97</v>
      </c>
    </row>
    <row r="40" spans="1:3" ht="15.75" hidden="1">
      <c r="A40" s="40">
        <v>23</v>
      </c>
      <c r="B40" s="39" t="s">
        <v>98</v>
      </c>
      <c r="C40" s="39">
        <v>400</v>
      </c>
    </row>
    <row r="41" spans="1:3" ht="15.75" hidden="1">
      <c r="A41" s="40">
        <v>24</v>
      </c>
      <c r="B41" s="39" t="s">
        <v>99</v>
      </c>
      <c r="C41" s="39">
        <v>401</v>
      </c>
    </row>
    <row r="42" spans="1:3" ht="31.5" hidden="1">
      <c r="A42" s="40">
        <v>25</v>
      </c>
      <c r="B42" s="39" t="s">
        <v>100</v>
      </c>
      <c r="C42" s="39" t="s">
        <v>101</v>
      </c>
    </row>
    <row r="43" spans="1:3" ht="15.75" hidden="1">
      <c r="A43" s="40">
        <v>26</v>
      </c>
      <c r="B43" s="39" t="s">
        <v>102</v>
      </c>
      <c r="C43" s="39" t="s">
        <v>103</v>
      </c>
    </row>
    <row r="44" spans="1:3" ht="31.5" hidden="1">
      <c r="A44" s="40">
        <v>29</v>
      </c>
      <c r="B44" s="39" t="s">
        <v>104</v>
      </c>
      <c r="C44" s="39">
        <v>414</v>
      </c>
    </row>
    <row r="45" spans="1:3" ht="31.5" hidden="1">
      <c r="A45" s="40">
        <v>30</v>
      </c>
      <c r="B45" s="39" t="s">
        <v>105</v>
      </c>
      <c r="C45" s="39" t="s">
        <v>106</v>
      </c>
    </row>
    <row r="46" spans="1:3" ht="15.75" hidden="1">
      <c r="A46" s="40">
        <v>32</v>
      </c>
      <c r="B46" s="39" t="s">
        <v>107</v>
      </c>
      <c r="C46" s="39">
        <v>419</v>
      </c>
    </row>
    <row r="47" spans="1:3" ht="31.5" hidden="1">
      <c r="A47" s="40">
        <v>33</v>
      </c>
      <c r="B47" s="39" t="s">
        <v>108</v>
      </c>
      <c r="C47" s="39" t="s">
        <v>109</v>
      </c>
    </row>
    <row r="48" spans="1:3" ht="15.75" hidden="1">
      <c r="A48" s="40">
        <v>4</v>
      </c>
      <c r="B48" s="39" t="s">
        <v>110</v>
      </c>
      <c r="C48" s="39">
        <v>351</v>
      </c>
    </row>
    <row r="49" spans="1:3" ht="15.75" customHeight="1">
      <c r="A49" s="210" t="s">
        <v>728</v>
      </c>
      <c r="B49" s="211"/>
      <c r="C49" s="212"/>
    </row>
    <row r="50" spans="1:3" s="189" customFormat="1" ht="21" customHeight="1">
      <c r="A50" s="213"/>
      <c r="B50" s="214"/>
      <c r="C50" s="215"/>
    </row>
    <row r="51" spans="1:3" ht="15.75">
      <c r="A51" s="37" t="s">
        <v>16</v>
      </c>
      <c r="B51" s="38" t="s">
        <v>722</v>
      </c>
      <c r="C51" s="41" t="s">
        <v>725</v>
      </c>
    </row>
    <row r="52" spans="1:3" ht="15.75">
      <c r="A52" s="37" t="s">
        <v>16</v>
      </c>
      <c r="B52" s="38" t="s">
        <v>723</v>
      </c>
      <c r="C52" s="41" t="s">
        <v>726</v>
      </c>
    </row>
    <row r="53" spans="1:3" ht="15.75">
      <c r="A53" s="37" t="s">
        <v>16</v>
      </c>
      <c r="B53" s="38" t="s">
        <v>724</v>
      </c>
      <c r="C53" s="41" t="s">
        <v>727</v>
      </c>
    </row>
  </sheetData>
  <mergeCells count="1">
    <mergeCell ref="A49:C50"/>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F14" sqref="F14:G14"/>
    </sheetView>
  </sheetViews>
  <sheetFormatPr defaultColWidth="9.140625"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3.5703125" style="25" customWidth="1"/>
    <col min="7" max="7" width="14.140625" style="25" customWidth="1"/>
    <col min="8" max="8" width="14.28515625" style="25" customWidth="1"/>
    <col min="9" max="9" width="19.42578125" style="25" customWidth="1"/>
    <col min="10" max="16384" width="9.140625" style="25"/>
  </cols>
  <sheetData>
    <row r="1" spans="1:9">
      <c r="I1" s="25">
        <v>2</v>
      </c>
    </row>
    <row r="2" spans="1:9">
      <c r="A2" s="262" t="s">
        <v>721</v>
      </c>
      <c r="B2" s="262"/>
      <c r="C2" s="262"/>
      <c r="D2" s="262"/>
      <c r="E2" s="262"/>
      <c r="F2" s="262"/>
      <c r="G2" s="262"/>
      <c r="H2" s="262"/>
      <c r="I2" s="262"/>
    </row>
    <row r="3" spans="1:9">
      <c r="A3" s="263" t="s">
        <v>4</v>
      </c>
      <c r="B3" s="263"/>
      <c r="C3" s="263"/>
      <c r="D3" s="263"/>
      <c r="E3" s="263"/>
      <c r="F3" s="263"/>
      <c r="G3" s="263"/>
      <c r="H3" s="263"/>
      <c r="I3" s="263"/>
    </row>
    <row r="4" spans="1:9">
      <c r="A4" s="264"/>
      <c r="B4" s="264"/>
      <c r="C4" s="264"/>
      <c r="D4" s="264"/>
      <c r="E4" s="264"/>
      <c r="F4" s="264"/>
      <c r="G4" s="264"/>
      <c r="H4" s="264"/>
      <c r="I4" s="264"/>
    </row>
    <row r="5" spans="1:9">
      <c r="A5" s="26">
        <v>1</v>
      </c>
      <c r="B5" s="218" t="s">
        <v>5</v>
      </c>
      <c r="C5" s="218"/>
      <c r="D5" s="218"/>
      <c r="E5" s="218"/>
      <c r="F5" s="225" t="str">
        <f>[1]Mastersheet!$B$11</f>
        <v>RJBI090012345678</v>
      </c>
      <c r="G5" s="225"/>
      <c r="H5" s="225"/>
      <c r="I5" s="225"/>
    </row>
    <row r="6" spans="1:9">
      <c r="A6" s="234">
        <v>2</v>
      </c>
      <c r="B6" s="221" t="s">
        <v>6</v>
      </c>
      <c r="C6" s="221"/>
      <c r="D6" s="221"/>
      <c r="E6" s="221"/>
      <c r="F6" s="246" t="str">
        <f>UPPER([1]Mastersheet!B3)</f>
        <v>ABCD</v>
      </c>
      <c r="G6" s="246"/>
      <c r="H6" s="246"/>
      <c r="I6" s="246"/>
    </row>
    <row r="7" spans="1:9">
      <c r="A7" s="234"/>
      <c r="B7" s="221"/>
      <c r="C7" s="221"/>
      <c r="D7" s="221"/>
      <c r="E7" s="221"/>
      <c r="F7" s="246"/>
      <c r="G7" s="246"/>
      <c r="H7" s="246"/>
      <c r="I7" s="246"/>
    </row>
    <row r="8" spans="1:9">
      <c r="A8" s="234">
        <v>3</v>
      </c>
      <c r="B8" s="221" t="str">
        <f>IF('[1]Family data'!F3="Smt","Husband Name","Father Name")</f>
        <v>Father Name</v>
      </c>
      <c r="C8" s="221"/>
      <c r="D8" s="221"/>
      <c r="E8" s="221"/>
      <c r="F8" s="246" t="str">
        <f>UPPER([1]Mastersheet!$G$3)</f>
        <v>XYZ</v>
      </c>
      <c r="G8" s="246"/>
      <c r="H8" s="246"/>
      <c r="I8" s="246"/>
    </row>
    <row r="9" spans="1:9">
      <c r="A9" s="234"/>
      <c r="B9" s="221"/>
      <c r="C9" s="221"/>
      <c r="D9" s="221"/>
      <c r="E9" s="221"/>
      <c r="F9" s="246"/>
      <c r="G9" s="246"/>
      <c r="H9" s="246"/>
      <c r="I9" s="246"/>
    </row>
    <row r="10" spans="1:9">
      <c r="A10" s="234">
        <v>4</v>
      </c>
      <c r="B10" s="221" t="s">
        <v>7</v>
      </c>
      <c r="C10" s="221"/>
      <c r="D10" s="221"/>
      <c r="E10" s="221"/>
      <c r="F10" s="246" t="str">
        <f>UPPER([1]Mastersheet!B4)</f>
        <v>S.D.I.</v>
      </c>
      <c r="G10" s="246"/>
      <c r="H10" s="246"/>
      <c r="I10" s="246"/>
    </row>
    <row r="11" spans="1:9">
      <c r="A11" s="234"/>
      <c r="B11" s="221"/>
      <c r="C11" s="221"/>
      <c r="D11" s="221"/>
      <c r="E11" s="221"/>
      <c r="F11" s="246"/>
      <c r="G11" s="246"/>
      <c r="H11" s="246"/>
      <c r="I11" s="246"/>
    </row>
    <row r="12" spans="1:9" ht="19.5" customHeight="1">
      <c r="A12" s="234">
        <v>5</v>
      </c>
      <c r="B12" s="247" t="s">
        <v>719</v>
      </c>
      <c r="C12" s="248"/>
      <c r="D12" s="248"/>
      <c r="E12" s="249"/>
      <c r="F12" s="254" t="str">
        <f>UPPER([1]Mastersheet!B5)</f>
        <v>DEPUTY DIRECTOR, SOCIAL EDUCATION, BIKANER</v>
      </c>
      <c r="G12" s="255"/>
      <c r="H12" s="255"/>
      <c r="I12" s="187" t="s">
        <v>720</v>
      </c>
    </row>
    <row r="13" spans="1:9" ht="21.75" customHeight="1">
      <c r="A13" s="234"/>
      <c r="B13" s="250"/>
      <c r="C13" s="251"/>
      <c r="D13" s="251"/>
      <c r="E13" s="252"/>
      <c r="F13" s="256"/>
      <c r="G13" s="257"/>
      <c r="H13" s="257"/>
      <c r="I13" s="188">
        <f>[1]Mastersheet!H11</f>
        <v>1234</v>
      </c>
    </row>
    <row r="14" spans="1:9" ht="21.75" customHeight="1">
      <c r="A14" s="26">
        <v>6</v>
      </c>
      <c r="B14" s="253" t="s">
        <v>729</v>
      </c>
      <c r="C14" s="253"/>
      <c r="D14" s="253"/>
      <c r="E14" s="253"/>
      <c r="F14" s="260" t="str">
        <f>[1]Mastersheet!$E$12</f>
        <v>ABC@GMAIL.COM</v>
      </c>
      <c r="G14" s="261"/>
      <c r="H14" s="258">
        <f>[1]Mastersheet!$B$12</f>
        <v>1234567890</v>
      </c>
      <c r="I14" s="259"/>
    </row>
    <row r="15" spans="1:9" ht="19.5" customHeight="1">
      <c r="A15" s="234">
        <v>7</v>
      </c>
      <c r="B15" s="221" t="s">
        <v>8</v>
      </c>
      <c r="C15" s="225"/>
      <c r="D15" s="225"/>
      <c r="E15" s="225"/>
      <c r="F15" s="246" t="str">
        <f>UPPER([1]Mastersheet!B7)</f>
        <v>NEAR STATION</v>
      </c>
      <c r="G15" s="246"/>
      <c r="H15" s="246"/>
      <c r="I15" s="246"/>
    </row>
    <row r="16" spans="1:9">
      <c r="A16" s="234"/>
      <c r="B16" s="225"/>
      <c r="C16" s="225"/>
      <c r="D16" s="225"/>
      <c r="E16" s="225"/>
      <c r="F16" s="246"/>
      <c r="G16" s="246"/>
      <c r="H16" s="246"/>
      <c r="I16" s="246"/>
    </row>
    <row r="17" spans="1:11">
      <c r="A17" s="26">
        <v>8</v>
      </c>
      <c r="B17" s="218" t="s">
        <v>9</v>
      </c>
      <c r="C17" s="218"/>
      <c r="D17" s="218"/>
      <c r="E17" s="218"/>
      <c r="F17" s="243">
        <f>[1]Mastersheet!C62</f>
        <v>24549</v>
      </c>
      <c r="G17" s="218"/>
      <c r="H17" s="218"/>
      <c r="I17" s="218"/>
    </row>
    <row r="18" spans="1:11">
      <c r="A18" s="26">
        <v>9</v>
      </c>
      <c r="B18" s="218" t="s">
        <v>10</v>
      </c>
      <c r="C18" s="218"/>
      <c r="D18" s="218"/>
      <c r="E18" s="218"/>
      <c r="F18" s="243">
        <f>[1]Mastersheet!B63</f>
        <v>37362</v>
      </c>
      <c r="G18" s="218"/>
      <c r="H18" s="218"/>
      <c r="I18" s="218"/>
    </row>
    <row r="19" spans="1:11">
      <c r="A19" s="26">
        <v>10</v>
      </c>
      <c r="B19" s="244" t="s">
        <v>1</v>
      </c>
      <c r="C19" s="244"/>
      <c r="D19" s="244" t="str">
        <f>[1]Pravesh!D224</f>
        <v>Retirement</v>
      </c>
      <c r="E19" s="244"/>
      <c r="F19" s="245" t="str">
        <f>[1]Mastersheet!H62</f>
        <v>31/03/2027</v>
      </c>
      <c r="G19" s="218"/>
      <c r="H19" s="218"/>
      <c r="I19" s="218"/>
    </row>
    <row r="20" spans="1:11">
      <c r="A20" s="26">
        <v>11</v>
      </c>
      <c r="B20" s="218" t="str">
        <f>CONCATENATE("Name of ","  ",[1]Mastersheet!B14)</f>
        <v>Name of   Treasury</v>
      </c>
      <c r="C20" s="218"/>
      <c r="D20" s="218"/>
      <c r="E20" s="218"/>
      <c r="F20" s="218" t="str">
        <f>UPPER([1]Pravesh!I197)</f>
        <v>TREASURY  BIKANER</v>
      </c>
      <c r="G20" s="218"/>
      <c r="H20" s="218"/>
      <c r="I20" s="218"/>
    </row>
    <row r="21" spans="1:11" ht="23.25" customHeight="1">
      <c r="A21" s="223">
        <v>12</v>
      </c>
      <c r="B21" s="227" t="str">
        <f>CONCATENATE("Name of Banker from which pensioner wants to get","  ",LEFT([1]CFront!G13,LEN([1]CFront!G13)-4))</f>
        <v xml:space="preserve">Name of Banker from which pensioner wants to get  Regular Pension </v>
      </c>
      <c r="C21" s="228"/>
      <c r="D21" s="228"/>
      <c r="E21" s="229"/>
      <c r="F21" s="233" t="str">
        <f>UPPER([1]Mastersheet!C15)</f>
        <v>STATE BANK OF INDIA</v>
      </c>
      <c r="G21" s="233"/>
      <c r="H21" s="233"/>
      <c r="I21" s="233"/>
      <c r="K21" s="25" t="str">
        <f>CONCATENATE("Name of Banker from which pensioner wants to get","  ",LEFT([1]CFront!G13,LEN([1]CFront!G13)-4))</f>
        <v xml:space="preserve">Name of Banker from which pensioner wants to get  Regular Pension </v>
      </c>
    </row>
    <row r="22" spans="1:11" ht="24.75" customHeight="1">
      <c r="A22" s="223"/>
      <c r="B22" s="230"/>
      <c r="C22" s="231"/>
      <c r="D22" s="231"/>
      <c r="E22" s="232"/>
      <c r="F22" s="233"/>
      <c r="G22" s="233"/>
      <c r="H22" s="233"/>
      <c r="I22" s="233"/>
    </row>
    <row r="23" spans="1:11">
      <c r="A23" s="234">
        <v>13</v>
      </c>
      <c r="B23" s="224" t="s">
        <v>11</v>
      </c>
      <c r="C23" s="224"/>
      <c r="D23" s="224"/>
      <c r="E23" s="224"/>
      <c r="F23" s="233" t="str">
        <f>CONCATENATE(UPPER([1]Mastersheet!$D$15),"  ",[1]Mastersheet!$E$15)</f>
        <v>ABCD BRANCH  KOTEGATE BIKANER</v>
      </c>
      <c r="G23" s="233"/>
      <c r="H23" s="233"/>
      <c r="I23" s="233"/>
    </row>
    <row r="24" spans="1:11">
      <c r="A24" s="234"/>
      <c r="B24" s="224"/>
      <c r="C24" s="224"/>
      <c r="D24" s="224"/>
      <c r="E24" s="224"/>
      <c r="F24" s="233"/>
      <c r="G24" s="233"/>
      <c r="H24" s="233"/>
      <c r="I24" s="233"/>
    </row>
    <row r="25" spans="1:11">
      <c r="A25" s="26">
        <v>14</v>
      </c>
      <c r="B25" s="218" t="s">
        <v>12</v>
      </c>
      <c r="C25" s="218"/>
      <c r="D25" s="218"/>
      <c r="E25" s="218"/>
      <c r="F25" s="235" t="str">
        <f>[1]Mastersheet!$G$15</f>
        <v>012345678987654300</v>
      </c>
      <c r="G25" s="235"/>
      <c r="H25" s="235"/>
      <c r="I25" s="235"/>
    </row>
    <row r="26" spans="1:11">
      <c r="A26" s="234">
        <v>15</v>
      </c>
      <c r="B26" s="236" t="s">
        <v>13</v>
      </c>
      <c r="C26" s="236"/>
      <c r="D26" s="236"/>
      <c r="E26" s="236"/>
      <c r="F26" s="237" t="str">
        <f>[1]Mastersheet!$H$15</f>
        <v>SBI 010418</v>
      </c>
      <c r="G26" s="238"/>
      <c r="H26" s="238"/>
      <c r="I26" s="239"/>
    </row>
    <row r="27" spans="1:11">
      <c r="A27" s="234"/>
      <c r="B27" s="236"/>
      <c r="C27" s="236"/>
      <c r="D27" s="236"/>
      <c r="E27" s="236"/>
      <c r="F27" s="240"/>
      <c r="G27" s="241"/>
      <c r="H27" s="241"/>
      <c r="I27" s="242"/>
    </row>
    <row r="28" spans="1:11">
      <c r="A28" s="26">
        <v>16</v>
      </c>
      <c r="B28" s="218" t="s">
        <v>14</v>
      </c>
      <c r="C28" s="218"/>
      <c r="D28" s="218"/>
      <c r="E28" s="218"/>
      <c r="F28" s="226" t="str">
        <f>IF([1]Mastersheet!E11="","",[1]Mastersheet!E11)</f>
        <v>ABCP0123Q</v>
      </c>
      <c r="G28" s="226"/>
      <c r="H28" s="226"/>
      <c r="I28" s="226"/>
    </row>
    <row r="29" spans="1:11">
      <c r="A29" s="26"/>
      <c r="B29" s="221" t="s">
        <v>15</v>
      </c>
      <c r="C29" s="221"/>
      <c r="D29" s="221"/>
      <c r="E29" s="221"/>
      <c r="F29" s="222" t="str">
        <f>[1]Mastersheet!$D$10</f>
        <v>N.A.</v>
      </c>
      <c r="G29" s="222"/>
      <c r="H29" s="222"/>
      <c r="I29" s="222"/>
    </row>
    <row r="30" spans="1:11">
      <c r="A30" s="223">
        <v>17</v>
      </c>
      <c r="B30" s="218" t="s">
        <v>17</v>
      </c>
      <c r="C30" s="218"/>
      <c r="D30" s="218"/>
      <c r="E30" s="218"/>
      <c r="F30" s="218"/>
      <c r="G30" s="218"/>
      <c r="H30" s="218"/>
      <c r="I30" s="218"/>
    </row>
    <row r="31" spans="1:11" s="30" customFormat="1" ht="42" customHeight="1">
      <c r="A31" s="223"/>
      <c r="B31" s="27" t="s">
        <v>18</v>
      </c>
      <c r="C31" s="224" t="s">
        <v>19</v>
      </c>
      <c r="D31" s="224"/>
      <c r="E31" s="224"/>
      <c r="F31" s="27" t="s">
        <v>20</v>
      </c>
      <c r="G31" s="28" t="s">
        <v>21</v>
      </c>
      <c r="H31" s="29" t="s">
        <v>22</v>
      </c>
      <c r="I31" s="29" t="s">
        <v>23</v>
      </c>
    </row>
    <row r="32" spans="1:11">
      <c r="A32" s="223"/>
      <c r="B32" s="31">
        <f>IF(G32&gt;0,1,"")</f>
        <v>1</v>
      </c>
      <c r="C32" s="225" t="str">
        <f>IF('[1]Family data'!A11&gt;0,'[1]Family data'!A11,"")</f>
        <v>PQRS</v>
      </c>
      <c r="D32" s="225"/>
      <c r="E32" s="225"/>
      <c r="F32" s="31" t="str">
        <f>IF('[1]Family data'!B11&gt;0,'[1]Family data'!B11,"")</f>
        <v>Wife</v>
      </c>
      <c r="G32" s="32">
        <f>IF('[1]Family data'!E11&gt;0,'[1]Family data'!E11,"")</f>
        <v>24108</v>
      </c>
      <c r="H32" s="31" t="str">
        <f>IF('[1]Family data'!F11&gt;0,'[1]Family data'!F11,"")</f>
        <v>Married</v>
      </c>
      <c r="I32" s="31" t="str">
        <f>IF('[1]Family data'!G11&gt;0,'[1]Family data'!G11,"")</f>
        <v>Unemployed</v>
      </c>
    </row>
    <row r="33" spans="1:9">
      <c r="A33" s="223"/>
      <c r="B33" s="31" t="str">
        <f t="shared" ref="B33:B40" si="0">IF(G33="","",B32+1)</f>
        <v/>
      </c>
      <c r="C33" s="225" t="str">
        <f>IF('[1]Family data'!A12&gt;0,'[1]Family data'!A12,"")</f>
        <v/>
      </c>
      <c r="D33" s="225"/>
      <c r="E33" s="225"/>
      <c r="F33" s="31" t="str">
        <f>IF('[1]Family data'!B12&gt;0,'[1]Family data'!B12,"")</f>
        <v/>
      </c>
      <c r="G33" s="32" t="str">
        <f>IF('[1]Family data'!E12&gt;0,'[1]Family data'!E12,"")</f>
        <v/>
      </c>
      <c r="H33" s="31" t="str">
        <f>IF('[1]Family data'!F12&gt;0,'[1]Family data'!F12,"")</f>
        <v/>
      </c>
      <c r="I33" s="31" t="str">
        <f>IF('[1]Family data'!G12&gt;0,'[1]Family data'!G12,"")</f>
        <v/>
      </c>
    </row>
    <row r="34" spans="1:9">
      <c r="A34" s="223"/>
      <c r="B34" s="31" t="str">
        <f t="shared" si="0"/>
        <v/>
      </c>
      <c r="C34" s="225" t="str">
        <f>IF('[1]Family data'!A13&gt;0,'[1]Family data'!A13,"")</f>
        <v/>
      </c>
      <c r="D34" s="225"/>
      <c r="E34" s="225"/>
      <c r="F34" s="31" t="str">
        <f>IF('[1]Family data'!B13&gt;0,'[1]Family data'!B13,"")</f>
        <v/>
      </c>
      <c r="G34" s="32" t="str">
        <f>IF('[1]Family data'!E13&gt;0,'[1]Family data'!E13,"")</f>
        <v/>
      </c>
      <c r="H34" s="31" t="str">
        <f>IF('[1]Family data'!F13&gt;0,'[1]Family data'!F13,"")</f>
        <v/>
      </c>
      <c r="I34" s="31" t="str">
        <f>IF('[1]Family data'!G13&gt;0,'[1]Family data'!G13,"")</f>
        <v/>
      </c>
    </row>
    <row r="35" spans="1:9">
      <c r="A35" s="223"/>
      <c r="B35" s="31" t="str">
        <f t="shared" si="0"/>
        <v/>
      </c>
      <c r="C35" s="225" t="str">
        <f>IF('[1]Family data'!A14&gt;0,'[1]Family data'!A14,"")</f>
        <v/>
      </c>
      <c r="D35" s="225"/>
      <c r="E35" s="225"/>
      <c r="F35" s="31" t="str">
        <f>IF('[1]Family data'!B14&gt;0,'[1]Family data'!B14,"")</f>
        <v/>
      </c>
      <c r="G35" s="32" t="str">
        <f>IF('[1]Family data'!E14&gt;0,'[1]Family data'!E14,"")</f>
        <v/>
      </c>
      <c r="H35" s="31" t="str">
        <f>IF('[1]Family data'!F14&gt;0,'[1]Family data'!F14,"")</f>
        <v/>
      </c>
      <c r="I35" s="31" t="str">
        <f>IF('[1]Family data'!G14&gt;0,'[1]Family data'!G14,"")</f>
        <v/>
      </c>
    </row>
    <row r="36" spans="1:9">
      <c r="A36" s="223"/>
      <c r="B36" s="31" t="str">
        <f t="shared" si="0"/>
        <v/>
      </c>
      <c r="C36" s="225" t="str">
        <f>IF('[1]Family data'!A15&gt;0,'[1]Family data'!A15,"")</f>
        <v/>
      </c>
      <c r="D36" s="225"/>
      <c r="E36" s="225"/>
      <c r="F36" s="31" t="str">
        <f>IF('[1]Family data'!B15&gt;0,'[1]Family data'!B15,"")</f>
        <v/>
      </c>
      <c r="G36" s="32" t="str">
        <f>IF('[1]Family data'!E15&gt;0,'[1]Family data'!E15,"")</f>
        <v/>
      </c>
      <c r="H36" s="31" t="str">
        <f>IF('[1]Family data'!F15&gt;0,'[1]Family data'!F15,"")</f>
        <v/>
      </c>
      <c r="I36" s="31" t="str">
        <f>IF('[1]Family data'!G15&gt;0,'[1]Family data'!G15,"")</f>
        <v/>
      </c>
    </row>
    <row r="37" spans="1:9">
      <c r="A37" s="223"/>
      <c r="B37" s="31" t="str">
        <f t="shared" si="0"/>
        <v/>
      </c>
      <c r="C37" s="218" t="str">
        <f>IF('[1]Family data'!A16&gt;0,'[1]Family data'!A16,"")</f>
        <v/>
      </c>
      <c r="D37" s="218"/>
      <c r="E37" s="218"/>
      <c r="F37" s="31" t="str">
        <f>IF('[1]Family data'!B16&gt;0,'[1]Family data'!B16,"")</f>
        <v/>
      </c>
      <c r="G37" s="32" t="str">
        <f>IF('[1]Family data'!E16&gt;0,'[1]Family data'!E16,"")</f>
        <v/>
      </c>
      <c r="H37" s="31" t="str">
        <f>IF('[1]Family data'!F16&gt;0,'[1]Family data'!F16,"")</f>
        <v/>
      </c>
      <c r="I37" s="31" t="str">
        <f>IF('[1]Family data'!G16&gt;0,'[1]Family data'!G16,"")</f>
        <v/>
      </c>
    </row>
    <row r="38" spans="1:9">
      <c r="A38" s="223"/>
      <c r="B38" s="31" t="str">
        <f t="shared" si="0"/>
        <v/>
      </c>
      <c r="C38" s="218" t="str">
        <f>IF('[1]Family data'!A17&gt;0,'[1]Family data'!A17,"")</f>
        <v/>
      </c>
      <c r="D38" s="218"/>
      <c r="E38" s="218"/>
      <c r="F38" s="31" t="str">
        <f>IF('[1]Family data'!B17&gt;0,'[1]Family data'!B17,"")</f>
        <v/>
      </c>
      <c r="G38" s="32" t="str">
        <f>IF('[1]Family data'!E17&gt;0,'[1]Family data'!E17,"")</f>
        <v/>
      </c>
      <c r="H38" s="31" t="str">
        <f>IF('[1]Family data'!F17&gt;0,'[1]Family data'!F17,"")</f>
        <v/>
      </c>
      <c r="I38" s="31" t="str">
        <f>IF('[1]Family data'!G17&gt;0,'[1]Family data'!G17,"")</f>
        <v/>
      </c>
    </row>
    <row r="39" spans="1:9">
      <c r="A39" s="223"/>
      <c r="B39" s="31" t="str">
        <f t="shared" si="0"/>
        <v/>
      </c>
      <c r="C39" s="218" t="str">
        <f>IF('[1]Family data'!A18&gt;0,'[1]Family data'!A18,"")</f>
        <v/>
      </c>
      <c r="D39" s="218"/>
      <c r="E39" s="218"/>
      <c r="F39" s="31" t="str">
        <f>IF('[1]Family data'!B18&gt;0,'[1]Family data'!B18,"")</f>
        <v/>
      </c>
      <c r="G39" s="32" t="str">
        <f>IF('[1]Family data'!E18&gt;0,'[1]Family data'!E18,"")</f>
        <v/>
      </c>
      <c r="H39" s="31" t="str">
        <f>IF('[1]Family data'!F18&gt;0,'[1]Family data'!F18,"")</f>
        <v/>
      </c>
      <c r="I39" s="31" t="str">
        <f>IF('[1]Family data'!G18&gt;0,'[1]Family data'!G18,"")</f>
        <v/>
      </c>
    </row>
    <row r="40" spans="1:9">
      <c r="A40" s="223"/>
      <c r="B40" s="31" t="str">
        <f t="shared" si="0"/>
        <v/>
      </c>
      <c r="C40" s="218" t="str">
        <f>IF('[1]Family data'!A19&gt;0,'[1]Family data'!A19,"")</f>
        <v/>
      </c>
      <c r="D40" s="218"/>
      <c r="E40" s="218"/>
      <c r="F40" s="31" t="str">
        <f>IF('[1]Family data'!B19&gt;0,'[1]Family data'!B19,"")</f>
        <v/>
      </c>
      <c r="G40" s="32" t="str">
        <f>IF('[1]Family data'!E19&gt;0,'[1]Family data'!E19,"")</f>
        <v/>
      </c>
      <c r="H40" s="31" t="str">
        <f>IF('[1]Family data'!F19&gt;0,'[1]Family data'!F19,"")</f>
        <v/>
      </c>
      <c r="I40" s="31" t="str">
        <f>IF('[1]Family data'!G19&gt;0,'[1]Family data'!G19,"")</f>
        <v/>
      </c>
    </row>
    <row r="41" spans="1:9">
      <c r="A41" s="33"/>
      <c r="B41" s="219" t="s">
        <v>717</v>
      </c>
      <c r="C41" s="219"/>
      <c r="D41" s="219"/>
      <c r="E41" s="219"/>
      <c r="F41" s="219"/>
      <c r="G41" s="219"/>
      <c r="H41" s="219"/>
      <c r="I41" s="219"/>
    </row>
    <row r="42" spans="1:9">
      <c r="A42" s="33" t="str">
        <f>[1]C3!A24</f>
        <v/>
      </c>
      <c r="B42" s="34"/>
      <c r="C42" s="220" t="str">
        <f>[1]C3!B24</f>
        <v/>
      </c>
      <c r="D42" s="220"/>
      <c r="E42" s="220"/>
      <c r="F42" s="220"/>
      <c r="G42" s="220"/>
      <c r="H42" s="220"/>
      <c r="I42" s="220"/>
    </row>
    <row r="43" spans="1:9">
      <c r="A43" s="33"/>
      <c r="B43" s="34"/>
      <c r="C43" s="220"/>
      <c r="D43" s="220"/>
      <c r="E43" s="220"/>
      <c r="F43" s="220"/>
      <c r="G43" s="220"/>
      <c r="H43" s="220"/>
      <c r="I43" s="220"/>
    </row>
    <row r="44" spans="1:9">
      <c r="A44" s="33"/>
      <c r="B44" s="34"/>
      <c r="C44" s="34"/>
      <c r="D44" s="34"/>
      <c r="E44" s="34"/>
      <c r="F44" s="34"/>
      <c r="G44" s="34"/>
      <c r="H44" s="34"/>
      <c r="I44" s="34"/>
    </row>
    <row r="45" spans="1:9" ht="19.5" customHeight="1">
      <c r="A45" s="33"/>
      <c r="B45" s="216" t="s">
        <v>24</v>
      </c>
      <c r="C45" s="216"/>
      <c r="D45" s="216"/>
      <c r="E45" s="216"/>
      <c r="F45" s="217" t="str">
        <f>[1]Mastersheet!G9</f>
        <v>DEPUTY DIRECTOR, SOCIAL EDUCATION RAJ, BIKANER</v>
      </c>
      <c r="G45" s="217"/>
      <c r="H45" s="217"/>
      <c r="I45" s="217"/>
    </row>
    <row r="46" spans="1:9">
      <c r="A46" s="33"/>
      <c r="B46" s="34"/>
      <c r="C46" s="34"/>
      <c r="D46" s="34"/>
      <c r="E46" s="34"/>
      <c r="F46" s="217"/>
      <c r="G46" s="217"/>
      <c r="H46" s="217"/>
      <c r="I46" s="217"/>
    </row>
  </sheetData>
  <mergeCells count="62">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H14:I14"/>
    <mergeCell ref="F14:G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5118110236220474" header="0.51181102362204722" footer="0.55118110236220474"/>
  <pageSetup paperSize="9" scale="84" orientation="portrait" r:id="rId1"/>
  <headerFooter alignWithMargins="0">
    <oddFooter>&amp;L16.18.1.22.5.19.8√97263.0458756048&amp;R&amp;T&amp;D</oddFooter>
  </headerFooter>
</worksheet>
</file>

<file path=xl/worksheets/sheet4.xml><?xml version="1.0" encoding="utf-8"?>
<worksheet xmlns="http://schemas.openxmlformats.org/spreadsheetml/2006/main" xmlns:r="http://schemas.openxmlformats.org/officeDocument/2006/relationships">
  <sheetPr codeName="Sheet35"/>
  <dimension ref="A1:I72"/>
  <sheetViews>
    <sheetView view="pageBreakPreview" zoomScaleSheetLayoutView="100" workbookViewId="0">
      <selection activeCell="M7" sqref="M7"/>
    </sheetView>
  </sheetViews>
  <sheetFormatPr defaultColWidth="9.140625" defaultRowHeight="18"/>
  <cols>
    <col min="1" max="7" width="9.140625" style="46"/>
    <col min="8" max="8" width="11.140625" style="46" customWidth="1"/>
    <col min="9" max="9" width="14.42578125" style="46" customWidth="1"/>
    <col min="10" max="16384" width="9.140625" style="46"/>
  </cols>
  <sheetData>
    <row r="1" spans="1:9">
      <c r="I1" s="46">
        <v>3</v>
      </c>
    </row>
    <row r="2" spans="1:9">
      <c r="A2" s="295" t="s">
        <v>111</v>
      </c>
      <c r="B2" s="295"/>
      <c r="C2" s="295"/>
      <c r="D2" s="295"/>
      <c r="E2" s="295"/>
      <c r="F2" s="295"/>
      <c r="G2" s="295"/>
      <c r="H2" s="295"/>
      <c r="I2" s="295"/>
    </row>
    <row r="3" spans="1:9">
      <c r="A3" s="295" t="s">
        <v>112</v>
      </c>
      <c r="B3" s="295"/>
      <c r="C3" s="295"/>
      <c r="D3" s="295"/>
      <c r="E3" s="295"/>
      <c r="F3" s="295"/>
      <c r="G3" s="295"/>
      <c r="H3" s="295"/>
      <c r="I3" s="295"/>
    </row>
    <row r="4" spans="1:9">
      <c r="A4" s="296" t="s">
        <v>113</v>
      </c>
      <c r="B4" s="296"/>
      <c r="C4" s="296"/>
      <c r="D4" s="296"/>
      <c r="E4" s="296"/>
      <c r="F4" s="296"/>
      <c r="G4" s="296"/>
      <c r="H4" s="296"/>
      <c r="I4" s="296"/>
    </row>
    <row r="5" spans="1:9">
      <c r="A5" s="296"/>
      <c r="B5" s="296"/>
      <c r="C5" s="296"/>
      <c r="D5" s="296"/>
      <c r="E5" s="296"/>
      <c r="F5" s="296"/>
      <c r="G5" s="296"/>
      <c r="H5" s="296"/>
      <c r="I5" s="296"/>
    </row>
    <row r="6" spans="1:9">
      <c r="A6" s="295" t="s">
        <v>114</v>
      </c>
      <c r="B6" s="295"/>
      <c r="C6" s="295"/>
      <c r="D6" s="295"/>
      <c r="E6" s="295"/>
      <c r="F6" s="295"/>
      <c r="G6" s="295"/>
      <c r="H6" s="295"/>
      <c r="I6" s="295"/>
    </row>
    <row r="7" spans="1:9">
      <c r="A7" s="47"/>
      <c r="B7" s="295" t="str">
        <f>[1]Mastersheet!G4</f>
        <v>SECONDARY EDUCATION</v>
      </c>
      <c r="C7" s="295"/>
      <c r="D7" s="295"/>
      <c r="E7" s="295"/>
      <c r="F7" s="48" t="s">
        <v>115</v>
      </c>
      <c r="G7" s="48"/>
      <c r="H7" s="48"/>
      <c r="I7" s="48"/>
    </row>
    <row r="8" spans="1:9">
      <c r="A8" s="47" t="s">
        <v>116</v>
      </c>
      <c r="B8" s="292" t="str">
        <f>[1]Pravesh!I200</f>
        <v/>
      </c>
      <c r="C8" s="292"/>
      <c r="D8" s="292"/>
      <c r="E8" s="292"/>
      <c r="F8" s="292"/>
      <c r="G8" s="47" t="s">
        <v>117</v>
      </c>
      <c r="H8" s="294" t="str">
        <f>[1]Pravesh!I201</f>
        <v/>
      </c>
      <c r="I8" s="286"/>
    </row>
    <row r="9" spans="1:9" ht="12.75" customHeight="1">
      <c r="A9" s="47"/>
      <c r="B9" s="47"/>
      <c r="C9" s="47"/>
      <c r="D9" s="47"/>
      <c r="E9" s="47"/>
      <c r="F9" s="47"/>
      <c r="G9" s="47"/>
      <c r="H9" s="47"/>
      <c r="I9" s="47"/>
    </row>
    <row r="10" spans="1:9">
      <c r="A10" s="47" t="s">
        <v>118</v>
      </c>
      <c r="B10" s="47"/>
      <c r="C10" s="47"/>
      <c r="D10" s="47"/>
      <c r="E10" s="47"/>
      <c r="F10" s="47"/>
      <c r="G10" s="47"/>
      <c r="H10" s="47"/>
      <c r="I10" s="47"/>
    </row>
    <row r="11" spans="1:9">
      <c r="A11" s="292" t="s">
        <v>119</v>
      </c>
      <c r="B11" s="292"/>
      <c r="C11" s="292"/>
      <c r="D11" s="47"/>
      <c r="E11" s="47"/>
      <c r="F11" s="47"/>
      <c r="G11" s="47"/>
      <c r="H11" s="47"/>
      <c r="I11" s="47"/>
    </row>
    <row r="12" spans="1:9">
      <c r="A12" s="292" t="s">
        <v>120</v>
      </c>
      <c r="B12" s="292"/>
      <c r="C12" s="292"/>
      <c r="D12" s="47"/>
      <c r="E12" s="47"/>
      <c r="F12" s="47"/>
      <c r="G12" s="47"/>
      <c r="H12" s="47"/>
      <c r="I12" s="47"/>
    </row>
    <row r="13" spans="1:9">
      <c r="A13" s="292" t="s">
        <v>121</v>
      </c>
      <c r="B13" s="292"/>
      <c r="C13" s="292"/>
      <c r="D13" s="47"/>
      <c r="E13" s="47"/>
      <c r="F13" s="47"/>
      <c r="G13" s="47"/>
      <c r="H13" s="47"/>
      <c r="I13" s="47"/>
    </row>
    <row r="14" spans="1:9">
      <c r="A14" s="49"/>
      <c r="B14" s="49"/>
      <c r="C14" s="49"/>
      <c r="D14" s="47"/>
      <c r="E14" s="47"/>
      <c r="F14" s="47"/>
      <c r="G14" s="47"/>
      <c r="H14" s="47"/>
      <c r="I14" s="47"/>
    </row>
    <row r="15" spans="1:9">
      <c r="A15" s="293" t="s">
        <v>122</v>
      </c>
      <c r="B15" s="293"/>
      <c r="C15" s="286" t="s">
        <v>123</v>
      </c>
      <c r="D15" s="286"/>
      <c r="E15" s="286" t="str">
        <f>[1]Mastersheet!B3</f>
        <v>ABCD</v>
      </c>
      <c r="F15" s="286"/>
      <c r="G15" s="286"/>
      <c r="H15" s="286"/>
      <c r="I15" s="286"/>
    </row>
    <row r="16" spans="1:9">
      <c r="A16" s="47"/>
      <c r="B16" s="47"/>
      <c r="C16" s="47" t="s">
        <v>124</v>
      </c>
      <c r="D16" s="47"/>
      <c r="E16" s="47"/>
      <c r="F16" s="47"/>
      <c r="G16" s="47"/>
      <c r="H16" s="47"/>
      <c r="I16" s="47"/>
    </row>
    <row r="17" spans="1:9">
      <c r="A17" s="47" t="s">
        <v>125</v>
      </c>
      <c r="B17" s="47"/>
      <c r="C17" s="47"/>
      <c r="D17" s="47"/>
      <c r="E17" s="47"/>
      <c r="F17" s="47"/>
      <c r="G17" s="47"/>
      <c r="H17" s="47"/>
      <c r="I17" s="47"/>
    </row>
    <row r="18" spans="1:9">
      <c r="A18" s="47"/>
      <c r="B18" s="47"/>
      <c r="C18" s="47"/>
      <c r="D18" s="47"/>
      <c r="E18" s="47"/>
      <c r="F18" s="47"/>
      <c r="G18" s="47"/>
      <c r="H18" s="47"/>
      <c r="I18" s="47"/>
    </row>
    <row r="19" spans="1:9">
      <c r="A19" s="47"/>
      <c r="B19" s="286" t="s">
        <v>126</v>
      </c>
      <c r="C19" s="286"/>
      <c r="D19" s="286"/>
      <c r="E19" s="286"/>
      <c r="F19" s="286"/>
      <c r="G19" s="286"/>
      <c r="H19" s="286"/>
      <c r="I19" s="286"/>
    </row>
    <row r="20" spans="1:9">
      <c r="A20" s="286" t="str">
        <f>[1]Mastersheet!B3</f>
        <v>ABCD</v>
      </c>
      <c r="B20" s="286"/>
      <c r="C20" s="286"/>
      <c r="D20" s="286"/>
      <c r="E20" s="286" t="s">
        <v>2</v>
      </c>
      <c r="F20" s="286"/>
      <c r="G20" s="286" t="str">
        <f>[1]Mastersheet!B4</f>
        <v>S.D.I.</v>
      </c>
      <c r="H20" s="286"/>
      <c r="I20" s="286"/>
    </row>
    <row r="21" spans="1:9">
      <c r="A21" s="292" t="s">
        <v>127</v>
      </c>
      <c r="B21" s="292"/>
      <c r="C21" s="292"/>
      <c r="D21" s="292"/>
      <c r="E21" s="292"/>
      <c r="F21" s="292"/>
      <c r="G21" s="292"/>
      <c r="H21" s="292"/>
      <c r="I21" s="292"/>
    </row>
    <row r="22" spans="1:9">
      <c r="A22" s="292" t="s">
        <v>128</v>
      </c>
      <c r="B22" s="292"/>
      <c r="C22" s="292"/>
      <c r="D22" s="292"/>
      <c r="E22" s="292"/>
      <c r="F22" s="292"/>
      <c r="G22" s="292"/>
      <c r="H22" s="292"/>
      <c r="I22" s="292"/>
    </row>
    <row r="23" spans="1:9">
      <c r="A23" s="288" t="s">
        <v>129</v>
      </c>
      <c r="B23" s="288"/>
      <c r="C23" s="288"/>
      <c r="D23" s="288"/>
      <c r="E23" s="288"/>
      <c r="F23" s="288"/>
      <c r="G23" s="288"/>
      <c r="H23" s="288"/>
      <c r="I23" s="288"/>
    </row>
    <row r="24" spans="1:9">
      <c r="A24" s="288"/>
      <c r="B24" s="288"/>
      <c r="C24" s="288"/>
      <c r="D24" s="288"/>
      <c r="E24" s="288"/>
      <c r="F24" s="288"/>
      <c r="G24" s="288"/>
      <c r="H24" s="288"/>
      <c r="I24" s="288"/>
    </row>
    <row r="25" spans="1:9">
      <c r="A25" s="288"/>
      <c r="B25" s="288"/>
      <c r="C25" s="288"/>
      <c r="D25" s="288"/>
      <c r="E25" s="288"/>
      <c r="F25" s="288"/>
      <c r="G25" s="288"/>
      <c r="H25" s="288"/>
      <c r="I25" s="288"/>
    </row>
    <row r="26" spans="1:9">
      <c r="A26" s="50" t="s">
        <v>130</v>
      </c>
      <c r="B26" s="289" t="s">
        <v>131</v>
      </c>
      <c r="C26" s="289"/>
      <c r="D26" s="289"/>
      <c r="E26" s="289"/>
      <c r="F26" s="289"/>
      <c r="G26" s="289"/>
      <c r="H26" s="289"/>
      <c r="I26" s="51" t="str">
        <f>IF([1]Recovery!L11="YES",[1]Recovery!K11,"NIL")</f>
        <v>NIL</v>
      </c>
    </row>
    <row r="27" spans="1:9">
      <c r="A27" s="50" t="s">
        <v>132</v>
      </c>
      <c r="B27" s="289" t="s">
        <v>133</v>
      </c>
      <c r="C27" s="289"/>
      <c r="D27" s="289"/>
      <c r="E27" s="289"/>
      <c r="F27" s="289"/>
      <c r="G27" s="289"/>
      <c r="H27" s="289"/>
      <c r="I27" s="51" t="str">
        <f>IF([1]Recovery!L12="YES",[1]Recovery!K12,"NIL")</f>
        <v>NIL</v>
      </c>
    </row>
    <row r="28" spans="1:9">
      <c r="A28" s="50" t="s">
        <v>134</v>
      </c>
      <c r="B28" s="289" t="s">
        <v>135</v>
      </c>
      <c r="C28" s="289"/>
      <c r="D28" s="289"/>
      <c r="E28" s="289"/>
      <c r="F28" s="289"/>
      <c r="G28" s="289"/>
      <c r="H28" s="289"/>
      <c r="I28" s="51" t="str">
        <f>IF([1]Recovery!L13="YES",[1]Recovery!K13,"NIL")</f>
        <v>NIL</v>
      </c>
    </row>
    <row r="29" spans="1:9" ht="18" customHeight="1">
      <c r="A29" s="277" t="s">
        <v>136</v>
      </c>
      <c r="B29" s="279" t="s">
        <v>137</v>
      </c>
      <c r="C29" s="279"/>
      <c r="D29" s="279"/>
      <c r="E29" s="279"/>
      <c r="F29" s="279"/>
      <c r="G29" s="279"/>
      <c r="H29" s="279"/>
      <c r="I29" s="280" t="str">
        <f>IF([1]Recovery!L14="YES",[1]Recovery!K14,"NIL")</f>
        <v>NIL</v>
      </c>
    </row>
    <row r="30" spans="1:9" ht="18" customHeight="1">
      <c r="A30" s="290"/>
      <c r="B30" s="279"/>
      <c r="C30" s="279"/>
      <c r="D30" s="279"/>
      <c r="E30" s="279"/>
      <c r="F30" s="279"/>
      <c r="G30" s="279"/>
      <c r="H30" s="279"/>
      <c r="I30" s="291"/>
    </row>
    <row r="31" spans="1:9">
      <c r="A31" s="278"/>
      <c r="B31" s="279"/>
      <c r="C31" s="279"/>
      <c r="D31" s="279"/>
      <c r="E31" s="279"/>
      <c r="F31" s="279"/>
      <c r="G31" s="279"/>
      <c r="H31" s="279"/>
      <c r="I31" s="281"/>
    </row>
    <row r="32" spans="1:9">
      <c r="A32" s="277" t="s">
        <v>138</v>
      </c>
      <c r="B32" s="279" t="s">
        <v>139</v>
      </c>
      <c r="C32" s="279"/>
      <c r="D32" s="279"/>
      <c r="E32" s="279"/>
      <c r="F32" s="279"/>
      <c r="G32" s="279"/>
      <c r="H32" s="279"/>
      <c r="I32" s="280" t="str">
        <f>IF([1]Recovery!L16="YES",[1]Recovery!K16,"NIL")</f>
        <v>NIL</v>
      </c>
    </row>
    <row r="33" spans="1:9">
      <c r="A33" s="278"/>
      <c r="B33" s="279"/>
      <c r="C33" s="279"/>
      <c r="D33" s="279"/>
      <c r="E33" s="279"/>
      <c r="F33" s="279"/>
      <c r="G33" s="279"/>
      <c r="H33" s="279"/>
      <c r="I33" s="281"/>
    </row>
    <row r="34" spans="1:9">
      <c r="A34" s="52"/>
      <c r="B34" s="282" t="s">
        <v>140</v>
      </c>
      <c r="C34" s="282"/>
      <c r="D34" s="282"/>
      <c r="E34" s="282"/>
      <c r="F34" s="282"/>
      <c r="G34" s="282"/>
      <c r="H34" s="282"/>
      <c r="I34" s="51">
        <f>SUM(I26:I33)</f>
        <v>0</v>
      </c>
    </row>
    <row r="35" spans="1:9" ht="33" customHeight="1">
      <c r="A35" s="283" t="s">
        <v>141</v>
      </c>
      <c r="B35" s="283"/>
      <c r="C35" s="283"/>
      <c r="D35" s="283"/>
      <c r="E35" s="283"/>
      <c r="F35" s="283"/>
      <c r="G35" s="283"/>
      <c r="H35" s="283"/>
      <c r="I35" s="283"/>
    </row>
    <row r="36" spans="1:9">
      <c r="A36" s="284" t="s">
        <v>142</v>
      </c>
      <c r="B36" s="285"/>
      <c r="C36" s="285"/>
      <c r="D36" s="285"/>
      <c r="E36" s="285"/>
      <c r="F36" s="285"/>
      <c r="G36" s="285"/>
      <c r="H36" s="285"/>
      <c r="I36" s="285"/>
    </row>
    <row r="37" spans="1:9">
      <c r="A37" s="285"/>
      <c r="B37" s="285"/>
      <c r="C37" s="285"/>
      <c r="D37" s="285"/>
      <c r="E37" s="285"/>
      <c r="F37" s="285"/>
      <c r="G37" s="285"/>
      <c r="H37" s="285"/>
      <c r="I37" s="285"/>
    </row>
    <row r="38" spans="1:9">
      <c r="A38" s="285"/>
      <c r="B38" s="285"/>
      <c r="C38" s="285"/>
      <c r="D38" s="285"/>
      <c r="E38" s="285"/>
      <c r="F38" s="285"/>
      <c r="G38" s="285"/>
      <c r="H38" s="285"/>
      <c r="I38" s="285"/>
    </row>
    <row r="39" spans="1:9">
      <c r="A39" s="285"/>
      <c r="B39" s="285"/>
      <c r="C39" s="285"/>
      <c r="D39" s="285"/>
      <c r="E39" s="285"/>
      <c r="F39" s="285"/>
      <c r="G39" s="285"/>
      <c r="H39" s="285"/>
      <c r="I39" s="285"/>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86" t="s">
        <v>143</v>
      </c>
      <c r="F42" s="286"/>
      <c r="G42" s="286"/>
      <c r="H42" s="286"/>
      <c r="I42" s="286"/>
    </row>
    <row r="43" spans="1:9">
      <c r="A43" s="47"/>
      <c r="B43" s="47"/>
      <c r="C43" s="47"/>
      <c r="D43" s="47"/>
      <c r="E43" s="286" t="s">
        <v>144</v>
      </c>
      <c r="F43" s="286"/>
      <c r="G43" s="286"/>
      <c r="H43" s="286"/>
      <c r="I43" s="286"/>
    </row>
    <row r="44" spans="1:9">
      <c r="A44" s="47"/>
      <c r="B44" s="47"/>
      <c r="C44" s="47"/>
      <c r="D44" s="47"/>
      <c r="E44" s="54"/>
      <c r="F44" s="54"/>
      <c r="G44" s="54"/>
      <c r="H44" s="54"/>
      <c r="I44" s="54">
        <v>4</v>
      </c>
    </row>
    <row r="45" spans="1:9">
      <c r="A45" s="287" t="s">
        <v>145</v>
      </c>
      <c r="B45" s="287"/>
      <c r="C45" s="287"/>
      <c r="D45" s="287"/>
      <c r="E45" s="287"/>
      <c r="F45" s="287"/>
      <c r="G45" s="287"/>
      <c r="H45" s="287"/>
      <c r="I45" s="287"/>
    </row>
    <row r="46" spans="1:9">
      <c r="A46" s="55">
        <v>1</v>
      </c>
      <c r="B46" s="274" t="s">
        <v>146</v>
      </c>
      <c r="C46" s="274"/>
      <c r="D46" s="274"/>
      <c r="E46" s="274"/>
      <c r="F46" s="274"/>
      <c r="G46" s="274"/>
      <c r="H46" s="275" t="str">
        <f>IF([1]Mastersheet!H109="YES",[1]Mastersheet!F109,"N.A.")</f>
        <v>Attached</v>
      </c>
      <c r="I46" s="275"/>
    </row>
    <row r="47" spans="1:9">
      <c r="A47" s="55">
        <v>2</v>
      </c>
      <c r="B47" s="270" t="s">
        <v>147</v>
      </c>
      <c r="C47" s="270"/>
      <c r="D47" s="270"/>
      <c r="E47" s="270"/>
      <c r="F47" s="270"/>
      <c r="G47" s="270"/>
      <c r="H47" s="269" t="str">
        <f>IF([1]Mastersheet!H110="YES",[1]Mastersheet!F110,"N.A.")</f>
        <v>Attached</v>
      </c>
      <c r="I47" s="269"/>
    </row>
    <row r="48" spans="1:9">
      <c r="A48" s="55"/>
      <c r="B48" s="270"/>
      <c r="C48" s="270"/>
      <c r="D48" s="270"/>
      <c r="E48" s="270"/>
      <c r="F48" s="270"/>
      <c r="G48" s="270"/>
      <c r="H48" s="269"/>
      <c r="I48" s="269"/>
    </row>
    <row r="49" spans="1:9">
      <c r="A49" s="55">
        <v>3</v>
      </c>
      <c r="B49" s="274" t="s">
        <v>148</v>
      </c>
      <c r="C49" s="274"/>
      <c r="D49" s="274"/>
      <c r="E49" s="274"/>
      <c r="F49" s="274"/>
      <c r="G49" s="274"/>
      <c r="H49" s="275" t="str">
        <f>IF([1]Mastersheet!H111="YES",[1]Mastersheet!F111,"N.A.")</f>
        <v>Attached</v>
      </c>
      <c r="I49" s="275"/>
    </row>
    <row r="50" spans="1:9">
      <c r="A50" s="55">
        <v>4</v>
      </c>
      <c r="B50" s="270" t="s">
        <v>149</v>
      </c>
      <c r="C50" s="270"/>
      <c r="D50" s="270"/>
      <c r="E50" s="270"/>
      <c r="F50" s="270"/>
      <c r="G50" s="270"/>
      <c r="H50" s="269" t="str">
        <f>IF([1]Mastersheet!H112="YES",[1]Mastersheet!F112,"N.A.")</f>
        <v>N.A.</v>
      </c>
      <c r="I50" s="269"/>
    </row>
    <row r="51" spans="1:9" ht="18" customHeight="1">
      <c r="A51" s="55"/>
      <c r="B51" s="270"/>
      <c r="C51" s="270"/>
      <c r="D51" s="270"/>
      <c r="E51" s="270"/>
      <c r="F51" s="270"/>
      <c r="G51" s="270"/>
      <c r="H51" s="269"/>
      <c r="I51" s="269"/>
    </row>
    <row r="52" spans="1:9">
      <c r="A52" s="55">
        <v>5</v>
      </c>
      <c r="B52" s="268" t="s">
        <v>150</v>
      </c>
      <c r="C52" s="268"/>
      <c r="D52" s="268"/>
      <c r="E52" s="268"/>
      <c r="F52" s="268"/>
      <c r="G52" s="268"/>
      <c r="H52" s="269" t="str">
        <f>IF([1]Mastersheet!H114="YES",[1]Mastersheet!F114,"N.A.")</f>
        <v>N.A.</v>
      </c>
      <c r="I52" s="269"/>
    </row>
    <row r="53" spans="1:9" ht="18" customHeight="1">
      <c r="A53" s="55"/>
      <c r="B53" s="268"/>
      <c r="C53" s="268"/>
      <c r="D53" s="268"/>
      <c r="E53" s="268"/>
      <c r="F53" s="268"/>
      <c r="G53" s="268"/>
      <c r="H53" s="269"/>
      <c r="I53" s="269"/>
    </row>
    <row r="54" spans="1:9">
      <c r="A54" s="55"/>
      <c r="B54" s="56"/>
      <c r="C54" s="56"/>
      <c r="D54" s="56"/>
      <c r="E54" s="56"/>
      <c r="F54" s="56"/>
      <c r="G54" s="56"/>
      <c r="H54" s="56"/>
      <c r="I54" s="56"/>
    </row>
    <row r="55" spans="1:9" ht="18" customHeight="1">
      <c r="A55" s="55">
        <v>6</v>
      </c>
      <c r="B55" s="270" t="s">
        <v>151</v>
      </c>
      <c r="C55" s="270"/>
      <c r="D55" s="270"/>
      <c r="E55" s="270"/>
      <c r="F55" s="270"/>
      <c r="G55" s="270"/>
      <c r="H55" s="271" t="str">
        <f>IF([1]Mastersheet!H117="YES",[1]Mastersheet!F116,"N.A.")</f>
        <v>N.A.</v>
      </c>
      <c r="I55" s="272"/>
    </row>
    <row r="56" spans="1:9" ht="18" customHeight="1">
      <c r="A56" s="55"/>
      <c r="B56" s="270"/>
      <c r="C56" s="270"/>
      <c r="D56" s="270"/>
      <c r="E56" s="270"/>
      <c r="F56" s="270"/>
      <c r="G56" s="270"/>
      <c r="H56" s="272"/>
      <c r="I56" s="272"/>
    </row>
    <row r="57" spans="1:9">
      <c r="A57" s="55"/>
      <c r="B57" s="270"/>
      <c r="C57" s="270"/>
      <c r="D57" s="270"/>
      <c r="E57" s="270"/>
      <c r="F57" s="270"/>
      <c r="G57" s="270"/>
      <c r="H57" s="272"/>
      <c r="I57" s="272"/>
    </row>
    <row r="58" spans="1:9">
      <c r="A58" s="55"/>
      <c r="B58" s="270"/>
      <c r="C58" s="270"/>
      <c r="D58" s="270"/>
      <c r="E58" s="270"/>
      <c r="F58" s="270"/>
      <c r="G58" s="270"/>
      <c r="H58" s="272"/>
      <c r="I58" s="272"/>
    </row>
    <row r="59" spans="1:9" ht="18" customHeight="1">
      <c r="A59" s="55">
        <v>7</v>
      </c>
      <c r="B59" s="273" t="s">
        <v>152</v>
      </c>
      <c r="C59" s="273"/>
      <c r="D59" s="273"/>
      <c r="E59" s="273"/>
      <c r="F59" s="273"/>
      <c r="G59" s="273"/>
      <c r="H59" s="269" t="str">
        <f>IF([1]Mastersheet!H118="YES",[1]Mastersheet!F118,"N.A.")</f>
        <v>N.A.</v>
      </c>
      <c r="I59" s="269"/>
    </row>
    <row r="60" spans="1:9">
      <c r="A60" s="55"/>
      <c r="B60" s="273"/>
      <c r="C60" s="273"/>
      <c r="D60" s="273"/>
      <c r="E60" s="273"/>
      <c r="F60" s="273"/>
      <c r="G60" s="273"/>
      <c r="H60" s="269"/>
      <c r="I60" s="269"/>
    </row>
    <row r="61" spans="1:9">
      <c r="A61" s="55"/>
      <c r="B61" s="273"/>
      <c r="C61" s="273"/>
      <c r="D61" s="273"/>
      <c r="E61" s="273"/>
      <c r="F61" s="273"/>
      <c r="G61" s="273"/>
      <c r="H61" s="269"/>
      <c r="I61" s="269"/>
    </row>
    <row r="62" spans="1:9">
      <c r="A62" s="55"/>
      <c r="B62" s="273"/>
      <c r="C62" s="273"/>
      <c r="D62" s="273"/>
      <c r="E62" s="273"/>
      <c r="F62" s="273"/>
      <c r="G62" s="273"/>
      <c r="H62" s="269"/>
      <c r="I62" s="269"/>
    </row>
    <row r="63" spans="1:9">
      <c r="A63" s="55"/>
      <c r="B63" s="273"/>
      <c r="C63" s="273"/>
      <c r="D63" s="273"/>
      <c r="E63" s="273"/>
      <c r="F63" s="273"/>
      <c r="G63" s="273"/>
      <c r="H63" s="269"/>
      <c r="I63" s="269"/>
    </row>
    <row r="64" spans="1:9">
      <c r="A64" s="55"/>
      <c r="B64" s="273"/>
      <c r="C64" s="273"/>
      <c r="D64" s="273"/>
      <c r="E64" s="273"/>
      <c r="F64" s="273"/>
      <c r="G64" s="273"/>
      <c r="H64" s="269"/>
      <c r="I64" s="269"/>
    </row>
    <row r="65" spans="1:9">
      <c r="A65" s="55"/>
      <c r="B65" s="276" t="s">
        <v>153</v>
      </c>
      <c r="C65" s="276"/>
      <c r="D65" s="276"/>
      <c r="E65" s="276"/>
      <c r="F65" s="276"/>
      <c r="G65" s="276"/>
      <c r="H65" s="276"/>
      <c r="I65" s="276"/>
    </row>
    <row r="66" spans="1:9">
      <c r="A66" s="55"/>
      <c r="B66" s="276"/>
      <c r="C66" s="276"/>
      <c r="D66" s="276"/>
      <c r="E66" s="276"/>
      <c r="F66" s="276"/>
      <c r="G66" s="276"/>
      <c r="H66" s="276"/>
      <c r="I66" s="276"/>
    </row>
    <row r="67" spans="1:9">
      <c r="A67" s="55"/>
      <c r="B67" s="276"/>
      <c r="C67" s="276"/>
      <c r="D67" s="276"/>
      <c r="E67" s="276"/>
      <c r="F67" s="276"/>
      <c r="G67" s="276"/>
      <c r="H67" s="276"/>
      <c r="I67" s="276"/>
    </row>
    <row r="68" spans="1:9">
      <c r="A68" s="55"/>
      <c r="B68" s="265" t="s">
        <v>154</v>
      </c>
      <c r="C68" s="265"/>
      <c r="D68" s="265"/>
      <c r="E68" s="265"/>
      <c r="F68" s="265"/>
      <c r="G68" s="265"/>
      <c r="H68" s="265"/>
      <c r="I68" s="265"/>
    </row>
    <row r="69" spans="1:9">
      <c r="A69" s="57"/>
      <c r="B69" s="266"/>
      <c r="C69" s="266"/>
      <c r="D69" s="266"/>
      <c r="E69" s="266"/>
      <c r="F69" s="266"/>
      <c r="G69" s="266"/>
      <c r="H69" s="266"/>
      <c r="I69" s="266"/>
    </row>
    <row r="70" spans="1:9">
      <c r="A70" s="57"/>
      <c r="B70" s="266"/>
      <c r="C70" s="266"/>
      <c r="D70" s="266"/>
      <c r="E70" s="266"/>
      <c r="F70" s="266"/>
      <c r="G70" s="266"/>
      <c r="H70" s="266"/>
      <c r="I70" s="266"/>
    </row>
    <row r="71" spans="1:9">
      <c r="A71" s="57"/>
      <c r="B71" s="266"/>
      <c r="C71" s="266"/>
      <c r="D71" s="266"/>
      <c r="E71" s="266"/>
      <c r="F71" s="266"/>
      <c r="G71" s="266"/>
      <c r="H71" s="266"/>
      <c r="I71" s="266"/>
    </row>
    <row r="72" spans="1:9">
      <c r="A72" s="57"/>
      <c r="B72" s="267"/>
      <c r="C72" s="267"/>
      <c r="D72" s="267"/>
      <c r="E72" s="267"/>
      <c r="F72" s="267"/>
      <c r="G72" s="267"/>
      <c r="H72" s="267"/>
      <c r="I72" s="267"/>
    </row>
  </sheetData>
  <mergeCells count="51">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65:I67"/>
    <mergeCell ref="B68:I72"/>
    <mergeCell ref="B52:G53"/>
    <mergeCell ref="H52:I53"/>
    <mergeCell ref="B55:G58"/>
    <mergeCell ref="H55:I58"/>
    <mergeCell ref="B59:G64"/>
    <mergeCell ref="H59:I64"/>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topLeftCell="A12" zoomScaleSheetLayoutView="100" workbookViewId="0">
      <selection activeCell="M7" sqref="M7"/>
    </sheetView>
  </sheetViews>
  <sheetFormatPr defaultColWidth="9.140625"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330" t="s">
        <v>155</v>
      </c>
      <c r="B2" s="330"/>
      <c r="C2" s="330"/>
      <c r="D2" s="330"/>
      <c r="E2" s="330"/>
      <c r="F2" s="330"/>
      <c r="G2" s="330"/>
      <c r="H2" s="60"/>
      <c r="I2" s="60"/>
    </row>
    <row r="3" spans="1:19">
      <c r="A3" s="275" t="s">
        <v>156</v>
      </c>
      <c r="B3" s="275"/>
      <c r="C3" s="275"/>
      <c r="D3" s="275"/>
      <c r="E3" s="275"/>
      <c r="F3" s="275"/>
      <c r="G3" s="275"/>
      <c r="H3" s="60"/>
      <c r="I3" s="60"/>
    </row>
    <row r="4" spans="1:19">
      <c r="A4" s="331" t="s">
        <v>157</v>
      </c>
      <c r="B4" s="331"/>
      <c r="C4" s="331"/>
      <c r="D4" s="331"/>
      <c r="E4" s="331"/>
      <c r="F4" s="331"/>
      <c r="G4" s="331"/>
      <c r="H4" s="60"/>
      <c r="I4" s="60"/>
      <c r="K4" s="332"/>
      <c r="L4" s="332"/>
      <c r="M4" s="332"/>
      <c r="N4" s="332"/>
      <c r="O4" s="332"/>
      <c r="P4" s="332"/>
      <c r="Q4" s="332"/>
      <c r="R4" s="332"/>
      <c r="S4" s="332"/>
    </row>
    <row r="5" spans="1:19">
      <c r="A5" s="271"/>
      <c r="B5" s="271"/>
      <c r="C5" s="271"/>
      <c r="D5" s="271"/>
      <c r="E5" s="271"/>
      <c r="F5" s="271"/>
      <c r="G5" s="271"/>
      <c r="H5" s="60"/>
      <c r="I5" s="60"/>
      <c r="K5" s="61"/>
      <c r="L5" s="61"/>
      <c r="M5" s="61"/>
      <c r="N5" s="61"/>
      <c r="O5" s="61"/>
      <c r="P5" s="61"/>
      <c r="Q5" s="61"/>
      <c r="R5" s="61"/>
      <c r="S5" s="61"/>
    </row>
    <row r="6" spans="1:19">
      <c r="A6" s="62">
        <v>1</v>
      </c>
      <c r="B6" s="328" t="s">
        <v>158</v>
      </c>
      <c r="C6" s="328"/>
      <c r="D6" s="328"/>
      <c r="E6" s="328" t="str">
        <f>[1]Mastersheet!B3</f>
        <v>ABCD</v>
      </c>
      <c r="F6" s="328"/>
      <c r="G6" s="328"/>
    </row>
    <row r="7" spans="1:19">
      <c r="A7" s="317">
        <v>2</v>
      </c>
      <c r="B7" s="328" t="s">
        <v>159</v>
      </c>
      <c r="C7" s="328"/>
      <c r="D7" s="328"/>
      <c r="E7" s="305">
        <f>[1]Mastersheet!C62</f>
        <v>24549</v>
      </c>
      <c r="F7" s="305"/>
      <c r="G7" s="305"/>
    </row>
    <row r="8" spans="1:19">
      <c r="A8" s="318"/>
      <c r="B8" s="328" t="s">
        <v>160</v>
      </c>
      <c r="C8" s="328"/>
      <c r="D8" s="328"/>
      <c r="E8" s="305" t="str">
        <f>[1]Mastersheet!H62</f>
        <v>31/03/2027</v>
      </c>
      <c r="F8" s="305"/>
      <c r="G8" s="305"/>
    </row>
    <row r="9" spans="1:19">
      <c r="A9" s="317">
        <v>3</v>
      </c>
      <c r="B9" s="329" t="s">
        <v>161</v>
      </c>
      <c r="C9" s="333"/>
      <c r="D9" s="333"/>
      <c r="E9" s="333"/>
      <c r="F9" s="333"/>
      <c r="G9" s="333"/>
    </row>
    <row r="10" spans="1:19">
      <c r="A10" s="318"/>
      <c r="B10" s="333"/>
      <c r="C10" s="333"/>
      <c r="D10" s="333"/>
      <c r="E10" s="333"/>
      <c r="F10" s="333"/>
      <c r="G10" s="333"/>
    </row>
    <row r="11" spans="1:19">
      <c r="A11" s="317">
        <v>4</v>
      </c>
      <c r="B11" s="327" t="s">
        <v>162</v>
      </c>
      <c r="C11" s="327"/>
      <c r="D11" s="327"/>
      <c r="E11" s="327"/>
      <c r="F11" s="327"/>
      <c r="G11" s="327"/>
    </row>
    <row r="12" spans="1:19">
      <c r="A12" s="326"/>
      <c r="B12" s="327"/>
      <c r="C12" s="327"/>
      <c r="D12" s="327"/>
      <c r="E12" s="327"/>
      <c r="F12" s="327"/>
      <c r="G12" s="327"/>
    </row>
    <row r="13" spans="1:19">
      <c r="A13" s="318"/>
      <c r="B13" s="327"/>
      <c r="C13" s="327"/>
      <c r="D13" s="327"/>
      <c r="E13" s="327"/>
      <c r="F13" s="327"/>
      <c r="G13" s="327"/>
    </row>
    <row r="14" spans="1:19">
      <c r="A14" s="317">
        <v>5</v>
      </c>
      <c r="B14" s="329" t="s">
        <v>163</v>
      </c>
      <c r="C14" s="329"/>
      <c r="D14" s="329"/>
      <c r="E14" s="329"/>
      <c r="F14" s="329"/>
      <c r="G14" s="329"/>
    </row>
    <row r="15" spans="1:19">
      <c r="A15" s="318"/>
      <c r="B15" s="329"/>
      <c r="C15" s="329"/>
      <c r="D15" s="329"/>
      <c r="E15" s="329"/>
      <c r="F15" s="329"/>
      <c r="G15" s="329"/>
    </row>
    <row r="16" spans="1:19" ht="18" customHeight="1">
      <c r="A16" s="317">
        <v>6</v>
      </c>
      <c r="B16" s="319" t="s">
        <v>164</v>
      </c>
      <c r="C16" s="319"/>
      <c r="D16" s="319"/>
      <c r="E16" s="320" t="str">
        <f>[1]Mastersheet!B7</f>
        <v>NEAR STATION</v>
      </c>
      <c r="F16" s="321"/>
      <c r="G16" s="322"/>
    </row>
    <row r="17" spans="1:8" ht="18" customHeight="1">
      <c r="A17" s="318"/>
      <c r="B17" s="319"/>
      <c r="C17" s="319"/>
      <c r="D17" s="319"/>
      <c r="E17" s="323"/>
      <c r="F17" s="324"/>
      <c r="G17" s="325"/>
    </row>
    <row r="18" spans="1:8" ht="18" customHeight="1">
      <c r="A18" s="317">
        <v>7</v>
      </c>
      <c r="B18" s="319" t="s">
        <v>165</v>
      </c>
      <c r="C18" s="319"/>
      <c r="D18" s="319"/>
      <c r="E18" s="320" t="str">
        <f>[1]Mastersheet!B8</f>
        <v>NEAR STATION</v>
      </c>
      <c r="F18" s="321"/>
      <c r="G18" s="322"/>
    </row>
    <row r="19" spans="1:8">
      <c r="A19" s="318"/>
      <c r="B19" s="319"/>
      <c r="C19" s="319"/>
      <c r="D19" s="319"/>
      <c r="E19" s="323"/>
      <c r="F19" s="324"/>
      <c r="G19" s="325"/>
    </row>
    <row r="20" spans="1:8" ht="18" customHeight="1">
      <c r="A20" s="317">
        <v>8</v>
      </c>
      <c r="B20" s="327" t="s">
        <v>166</v>
      </c>
      <c r="C20" s="327"/>
      <c r="D20" s="327"/>
      <c r="E20" s="328" t="str">
        <f>PROPER([1]Pravesh!I197)</f>
        <v>Treasury  Bikaner</v>
      </c>
      <c r="F20" s="328"/>
      <c r="G20" s="328"/>
    </row>
    <row r="21" spans="1:8">
      <c r="A21" s="326"/>
      <c r="B21" s="327"/>
      <c r="C21" s="327"/>
      <c r="D21" s="327"/>
      <c r="E21" s="320" t="str">
        <f>[1]Pravesh!$A$561</f>
        <v>State Bank Of India,Abcd Branch,Kotegate Bikaner</v>
      </c>
      <c r="F21" s="321"/>
      <c r="G21" s="322"/>
    </row>
    <row r="22" spans="1:8">
      <c r="A22" s="318"/>
      <c r="B22" s="327"/>
      <c r="C22" s="327"/>
      <c r="D22" s="327"/>
      <c r="E22" s="323"/>
      <c r="F22" s="324"/>
      <c r="G22" s="325"/>
    </row>
    <row r="23" spans="1:8">
      <c r="A23" s="62">
        <v>9</v>
      </c>
      <c r="B23" s="63" t="s">
        <v>167</v>
      </c>
      <c r="C23" s="63"/>
      <c r="D23" s="63"/>
      <c r="E23" s="305" t="s">
        <v>168</v>
      </c>
      <c r="F23" s="305"/>
      <c r="G23" s="305"/>
    </row>
    <row r="24" spans="1:8" ht="18" customHeight="1">
      <c r="A24" s="306">
        <v>10</v>
      </c>
      <c r="B24" s="307" t="s">
        <v>169</v>
      </c>
      <c r="C24" s="308"/>
      <c r="D24" s="308"/>
      <c r="E24" s="308"/>
      <c r="F24" s="309"/>
      <c r="G24" s="316" t="s">
        <v>170</v>
      </c>
      <c r="H24" s="64" t="s">
        <v>171</v>
      </c>
    </row>
    <row r="25" spans="1:8">
      <c r="A25" s="306"/>
      <c r="B25" s="310"/>
      <c r="C25" s="311"/>
      <c r="D25" s="311"/>
      <c r="E25" s="311"/>
      <c r="F25" s="312"/>
      <c r="G25" s="316"/>
    </row>
    <row r="26" spans="1:8">
      <c r="A26" s="306"/>
      <c r="B26" s="310"/>
      <c r="C26" s="311"/>
      <c r="D26" s="311"/>
      <c r="E26" s="311"/>
      <c r="F26" s="312"/>
      <c r="G26" s="316"/>
    </row>
    <row r="27" spans="1:8">
      <c r="A27" s="306"/>
      <c r="B27" s="313"/>
      <c r="C27" s="314"/>
      <c r="D27" s="314"/>
      <c r="E27" s="314"/>
      <c r="F27" s="315"/>
      <c r="G27" s="316"/>
    </row>
    <row r="28" spans="1:8">
      <c r="A28" s="65"/>
      <c r="B28" s="66"/>
      <c r="C28" s="66"/>
      <c r="D28" s="66"/>
      <c r="E28" s="66"/>
      <c r="F28" s="66"/>
      <c r="G28" s="67"/>
    </row>
    <row r="29" spans="1:8">
      <c r="A29" s="298" t="s">
        <v>172</v>
      </c>
      <c r="B29" s="298"/>
      <c r="C29" s="266" t="str">
        <f>'[1]Family data'!H3</f>
        <v>BIKANER</v>
      </c>
      <c r="D29" s="266"/>
      <c r="E29" s="68" t="s">
        <v>173</v>
      </c>
      <c r="F29" s="68"/>
      <c r="G29" s="68"/>
    </row>
    <row r="30" spans="1:8">
      <c r="A30" s="298" t="s">
        <v>174</v>
      </c>
      <c r="B30" s="298"/>
      <c r="C30" s="299" t="str">
        <f>[1]Pravesh!I201</f>
        <v/>
      </c>
      <c r="D30" s="266"/>
      <c r="E30" s="68" t="s">
        <v>2</v>
      </c>
      <c r="F30" s="300" t="str">
        <f>[1]Mastersheet!B4</f>
        <v>S.D.I.</v>
      </c>
      <c r="G30" s="300"/>
    </row>
    <row r="31" spans="1:8" ht="48.75" customHeight="1">
      <c r="A31" s="69"/>
      <c r="B31" s="301"/>
      <c r="C31" s="301"/>
      <c r="D31" s="301"/>
      <c r="E31" s="68" t="s">
        <v>175</v>
      </c>
      <c r="F31" s="300" t="str">
        <f>[1]Mastersheet!B5</f>
        <v>DEPUTY DIRECTOR, SOCIAL EDUCATION, BIKANER</v>
      </c>
      <c r="G31" s="300"/>
    </row>
    <row r="32" spans="1:8" ht="18" customHeight="1">
      <c r="A32" s="302">
        <v>1</v>
      </c>
      <c r="B32" s="303" t="s">
        <v>176</v>
      </c>
      <c r="C32" s="304"/>
      <c r="D32" s="304"/>
      <c r="E32" s="304"/>
      <c r="F32" s="304"/>
      <c r="G32" s="304"/>
    </row>
    <row r="33" spans="1:7">
      <c r="A33" s="302"/>
      <c r="B33" s="304"/>
      <c r="C33" s="304"/>
      <c r="D33" s="304"/>
      <c r="E33" s="304"/>
      <c r="F33" s="304"/>
      <c r="G33" s="304"/>
    </row>
    <row r="34" spans="1:7">
      <c r="A34" s="302"/>
      <c r="B34" s="304"/>
      <c r="C34" s="304"/>
      <c r="D34" s="304"/>
      <c r="E34" s="304"/>
      <c r="F34" s="304"/>
      <c r="G34" s="304"/>
    </row>
    <row r="35" spans="1:7" ht="18" customHeight="1">
      <c r="A35" s="302">
        <v>2</v>
      </c>
      <c r="B35" s="303" t="s">
        <v>177</v>
      </c>
      <c r="C35" s="304"/>
      <c r="D35" s="304"/>
      <c r="E35" s="304"/>
      <c r="F35" s="304"/>
      <c r="G35" s="304"/>
    </row>
    <row r="36" spans="1:7">
      <c r="A36" s="302"/>
      <c r="B36" s="304"/>
      <c r="C36" s="304"/>
      <c r="D36" s="304"/>
      <c r="E36" s="304"/>
      <c r="F36" s="304"/>
      <c r="G36" s="304"/>
    </row>
    <row r="37" spans="1:7">
      <c r="A37" s="302"/>
      <c r="B37" s="304"/>
      <c r="C37" s="304"/>
      <c r="D37" s="304"/>
      <c r="E37" s="304"/>
      <c r="F37" s="304"/>
      <c r="G37" s="304"/>
    </row>
    <row r="38" spans="1:7" ht="18" customHeight="1">
      <c r="A38" s="302">
        <v>3</v>
      </c>
      <c r="B38" s="303" t="s">
        <v>178</v>
      </c>
      <c r="C38" s="304"/>
      <c r="D38" s="304"/>
      <c r="E38" s="304"/>
      <c r="F38" s="304"/>
      <c r="G38" s="304"/>
    </row>
    <row r="39" spans="1:7">
      <c r="A39" s="302"/>
      <c r="B39" s="304"/>
      <c r="C39" s="304"/>
      <c r="D39" s="304"/>
      <c r="E39" s="304"/>
      <c r="F39" s="304"/>
      <c r="G39" s="304"/>
    </row>
    <row r="40" spans="1:7">
      <c r="A40" s="302"/>
      <c r="B40" s="304"/>
      <c r="C40" s="304"/>
      <c r="D40" s="304"/>
      <c r="E40" s="304"/>
      <c r="F40" s="304"/>
      <c r="G40" s="304"/>
    </row>
    <row r="41" spans="1:7">
      <c r="A41" s="65">
        <v>4</v>
      </c>
      <c r="B41" s="297" t="s">
        <v>179</v>
      </c>
      <c r="C41" s="297"/>
      <c r="D41" s="297"/>
      <c r="E41" s="297"/>
      <c r="F41" s="297"/>
      <c r="G41" s="297"/>
    </row>
    <row r="42" spans="1:7">
      <c r="A42" s="65">
        <v>5</v>
      </c>
      <c r="B42" s="297" t="s">
        <v>180</v>
      </c>
      <c r="C42" s="297"/>
      <c r="D42" s="297"/>
      <c r="E42" s="297"/>
      <c r="F42" s="297"/>
      <c r="G42" s="297"/>
    </row>
  </sheetData>
  <mergeCells count="46">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topLeftCell="A232" zoomScaleSheetLayoutView="100" workbookViewId="0">
      <selection activeCell="E248" sqref="E248"/>
    </sheetView>
  </sheetViews>
  <sheetFormatPr defaultColWidth="9.140625"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38" t="s">
        <v>181</v>
      </c>
      <c r="B2" s="338"/>
      <c r="C2" s="338"/>
      <c r="D2" s="338"/>
      <c r="E2" s="338"/>
      <c r="F2" s="338"/>
      <c r="G2" s="338"/>
      <c r="H2" s="338"/>
      <c r="I2" s="338"/>
      <c r="J2" s="338"/>
    </row>
    <row r="3" spans="1:10">
      <c r="A3" s="338" t="s">
        <v>182</v>
      </c>
      <c r="B3" s="338"/>
      <c r="C3" s="338"/>
      <c r="D3" s="338"/>
      <c r="E3" s="338"/>
      <c r="F3" s="338"/>
      <c r="G3" s="338"/>
      <c r="H3" s="338"/>
      <c r="I3" s="338"/>
      <c r="J3" s="338"/>
    </row>
    <row r="4" spans="1:10">
      <c r="A4" s="334" t="s">
        <v>183</v>
      </c>
      <c r="B4" s="334"/>
      <c r="C4" s="334"/>
      <c r="D4" s="334"/>
      <c r="E4" s="334"/>
      <c r="F4" s="334"/>
      <c r="G4" s="334"/>
      <c r="H4" s="334"/>
      <c r="I4" s="334"/>
      <c r="J4" s="334"/>
    </row>
    <row r="5" spans="1:10">
      <c r="A5" s="334" t="s">
        <v>184</v>
      </c>
      <c r="B5" s="334"/>
      <c r="C5" s="334"/>
      <c r="D5" s="334"/>
      <c r="E5" s="334"/>
      <c r="F5" s="334"/>
      <c r="G5" s="334"/>
      <c r="H5" s="334"/>
      <c r="I5" s="334"/>
      <c r="J5" s="334"/>
    </row>
    <row r="6" spans="1:10">
      <c r="A6" s="338" t="s">
        <v>185</v>
      </c>
      <c r="B6" s="338"/>
      <c r="C6" s="338"/>
      <c r="D6" s="338"/>
      <c r="E6" s="338"/>
      <c r="F6" s="338"/>
      <c r="G6" s="338"/>
      <c r="H6" s="338"/>
      <c r="I6" s="338"/>
      <c r="J6" s="338"/>
    </row>
    <row r="7" spans="1:10">
      <c r="A7" s="71">
        <v>1</v>
      </c>
      <c r="B7" s="328" t="s">
        <v>186</v>
      </c>
      <c r="C7" s="328"/>
      <c r="D7" s="328"/>
      <c r="E7" s="328"/>
      <c r="F7" s="328" t="str">
        <f>[1]Mastersheet!B3</f>
        <v>ABCD</v>
      </c>
      <c r="G7" s="328"/>
      <c r="H7" s="328"/>
      <c r="I7" s="328"/>
      <c r="J7" s="328"/>
    </row>
    <row r="8" spans="1:10" ht="18" customHeight="1">
      <c r="A8" s="395">
        <v>2</v>
      </c>
      <c r="B8" s="327" t="s">
        <v>187</v>
      </c>
      <c r="C8" s="327"/>
      <c r="D8" s="327"/>
      <c r="E8" s="327"/>
      <c r="F8" s="451" t="str">
        <f>[1]Mastersheet!G3</f>
        <v>XYZ</v>
      </c>
      <c r="G8" s="452"/>
      <c r="H8" s="452"/>
      <c r="I8" s="452"/>
      <c r="J8" s="453"/>
    </row>
    <row r="9" spans="1:10">
      <c r="A9" s="401"/>
      <c r="B9" s="327"/>
      <c r="C9" s="327"/>
      <c r="D9" s="327"/>
      <c r="E9" s="327"/>
      <c r="F9" s="454" t="str">
        <f>IF('[1]Family data'!F3="Shri","",IF('[1]Family data'!F3="Smt",CONCATENATE("(",'[1]Family data'!H4,")")))</f>
        <v/>
      </c>
      <c r="G9" s="455"/>
      <c r="H9" s="455"/>
      <c r="I9" s="456" t="str">
        <f>IF('[1]Family data'!F3="Shri","",IF('[1]Family data'!F3="Smt",CONCATENATE("(","Husband of ",PROPER([1]Mastersheet!B3),")")))</f>
        <v/>
      </c>
      <c r="J9" s="457"/>
    </row>
    <row r="10" spans="1:10">
      <c r="A10" s="71">
        <v>3</v>
      </c>
      <c r="B10" s="328" t="s">
        <v>188</v>
      </c>
      <c r="C10" s="328"/>
      <c r="D10" s="328"/>
      <c r="E10" s="328"/>
      <c r="F10" s="305">
        <f>[1]Mastersheet!C62</f>
        <v>24549</v>
      </c>
      <c r="G10" s="305"/>
      <c r="H10" s="305"/>
      <c r="I10" s="305"/>
      <c r="J10" s="305"/>
    </row>
    <row r="11" spans="1:10">
      <c r="A11" s="71">
        <v>4</v>
      </c>
      <c r="B11" s="328" t="s">
        <v>189</v>
      </c>
      <c r="C11" s="328"/>
      <c r="D11" s="328"/>
      <c r="E11" s="328"/>
      <c r="F11" s="328" t="str">
        <f>'[1]Family data'!F4</f>
        <v>Hindu</v>
      </c>
      <c r="G11" s="328"/>
      <c r="H11" s="328"/>
      <c r="I11" s="328"/>
      <c r="J11" s="328"/>
    </row>
    <row r="12" spans="1:10" ht="18" customHeight="1">
      <c r="A12" s="395">
        <v>5</v>
      </c>
      <c r="B12" s="450" t="s">
        <v>190</v>
      </c>
      <c r="C12" s="450"/>
      <c r="D12" s="450"/>
      <c r="E12" s="450"/>
      <c r="F12" s="327" t="str">
        <f>[1]Mastersheet!B7</f>
        <v>NEAR STATION</v>
      </c>
      <c r="G12" s="327"/>
      <c r="H12" s="327"/>
      <c r="I12" s="327"/>
      <c r="J12" s="327"/>
    </row>
    <row r="13" spans="1:10">
      <c r="A13" s="401"/>
      <c r="B13" s="450"/>
      <c r="C13" s="450"/>
      <c r="D13" s="450"/>
      <c r="E13" s="450"/>
      <c r="F13" s="327"/>
      <c r="G13" s="327"/>
      <c r="H13" s="327"/>
      <c r="I13" s="327"/>
      <c r="J13" s="327"/>
    </row>
    <row r="14" spans="1:10">
      <c r="A14" s="396"/>
      <c r="B14" s="450"/>
      <c r="C14" s="450"/>
      <c r="D14" s="450"/>
      <c r="E14" s="450"/>
      <c r="F14" s="327"/>
      <c r="G14" s="327"/>
      <c r="H14" s="327"/>
      <c r="I14" s="327"/>
      <c r="J14" s="327"/>
    </row>
    <row r="15" spans="1:10">
      <c r="A15" s="395">
        <v>6</v>
      </c>
      <c r="B15" s="328" t="s">
        <v>191</v>
      </c>
      <c r="C15" s="328"/>
      <c r="D15" s="328"/>
      <c r="E15" s="328"/>
      <c r="F15" s="328"/>
      <c r="G15" s="328"/>
      <c r="H15" s="328"/>
      <c r="I15" s="328"/>
      <c r="J15" s="328"/>
    </row>
    <row r="16" spans="1:10" ht="15.75" customHeight="1">
      <c r="A16" s="401"/>
      <c r="B16" s="328" t="s">
        <v>192</v>
      </c>
      <c r="C16" s="328"/>
      <c r="D16" s="328"/>
      <c r="E16" s="328"/>
      <c r="F16" s="328" t="str">
        <f>IF([1]Mastersheet!B9="Officiating","Nil",[1]Mastersheet!B9)</f>
        <v>Substantive</v>
      </c>
      <c r="G16" s="328"/>
      <c r="H16" s="328"/>
      <c r="I16" s="328"/>
      <c r="J16" s="328"/>
    </row>
    <row r="17" spans="1:10" ht="18" customHeight="1">
      <c r="A17" s="396"/>
      <c r="B17" s="328" t="s">
        <v>193</v>
      </c>
      <c r="C17" s="328"/>
      <c r="D17" s="328"/>
      <c r="E17" s="328"/>
      <c r="F17" s="328" t="str">
        <f>IF([1]Mastersheet!B9="Officiating",[1]Mastersheet!B9,"Nil")</f>
        <v>Nil</v>
      </c>
      <c r="G17" s="328"/>
      <c r="H17" s="328"/>
      <c r="I17" s="328"/>
      <c r="J17" s="328"/>
    </row>
    <row r="18" spans="1:10" ht="15.75" customHeight="1">
      <c r="A18" s="395">
        <v>7</v>
      </c>
      <c r="B18" s="328" t="s">
        <v>194</v>
      </c>
      <c r="C18" s="328"/>
      <c r="D18" s="328"/>
      <c r="E18" s="328"/>
      <c r="F18" s="305">
        <f>[1]Mastersheet!B63</f>
        <v>37362</v>
      </c>
      <c r="G18" s="305"/>
      <c r="H18" s="305"/>
      <c r="I18" s="305"/>
      <c r="J18" s="305"/>
    </row>
    <row r="19" spans="1:10" ht="18" customHeight="1">
      <c r="A19" s="401"/>
      <c r="B19" s="328" t="s">
        <v>195</v>
      </c>
      <c r="C19" s="328"/>
      <c r="D19" s="328"/>
      <c r="E19" s="328"/>
      <c r="F19" s="305" t="str">
        <f>[1]Mastersheet!H62</f>
        <v>31/03/2027</v>
      </c>
      <c r="G19" s="305"/>
      <c r="H19" s="305"/>
      <c r="I19" s="305"/>
      <c r="J19" s="305"/>
    </row>
    <row r="20" spans="1:10" ht="18" customHeight="1">
      <c r="A20" s="376">
        <v>8</v>
      </c>
      <c r="B20" s="445" t="s">
        <v>196</v>
      </c>
      <c r="C20" s="445"/>
      <c r="D20" s="445"/>
      <c r="E20" s="445"/>
      <c r="F20" s="445"/>
      <c r="G20" s="445"/>
      <c r="H20" s="445"/>
      <c r="I20" s="445"/>
      <c r="J20" s="445"/>
    </row>
    <row r="21" spans="1:10" ht="18" customHeight="1">
      <c r="A21" s="443"/>
      <c r="B21" s="449" t="s">
        <v>197</v>
      </c>
      <c r="C21" s="449" t="s">
        <v>198</v>
      </c>
      <c r="D21" s="327" t="s">
        <v>199</v>
      </c>
      <c r="E21" s="327"/>
      <c r="F21" s="327"/>
      <c r="G21" s="327"/>
      <c r="H21" s="391" t="str">
        <f>IF([1]Q.S.!G16&gt;0,[1]Q.S.!G16,"NIL")</f>
        <v>NIL</v>
      </c>
      <c r="I21" s="447"/>
      <c r="J21" s="392"/>
    </row>
    <row r="22" spans="1:10">
      <c r="A22" s="443"/>
      <c r="B22" s="449"/>
      <c r="C22" s="449"/>
      <c r="D22" s="327"/>
      <c r="E22" s="327"/>
      <c r="F22" s="327"/>
      <c r="G22" s="327"/>
      <c r="H22" s="393"/>
      <c r="I22" s="448"/>
      <c r="J22" s="394"/>
    </row>
    <row r="23" spans="1:10">
      <c r="A23" s="443"/>
      <c r="B23" s="449"/>
      <c r="C23" s="449" t="s">
        <v>200</v>
      </c>
      <c r="D23" s="329" t="s">
        <v>201</v>
      </c>
      <c r="E23" s="329"/>
      <c r="F23" s="329"/>
      <c r="G23" s="329"/>
      <c r="H23" s="350" t="str">
        <f>IF([1]Q.S.!G17&gt;0,[1]Q.S.!G17,"NIL")</f>
        <v>NIL</v>
      </c>
      <c r="I23" s="350"/>
      <c r="J23" s="350"/>
    </row>
    <row r="24" spans="1:10">
      <c r="A24" s="443"/>
      <c r="B24" s="449"/>
      <c r="C24" s="449"/>
      <c r="D24" s="329"/>
      <c r="E24" s="329"/>
      <c r="F24" s="329"/>
      <c r="G24" s="329"/>
      <c r="H24" s="350"/>
      <c r="I24" s="350"/>
      <c r="J24" s="350"/>
    </row>
    <row r="25" spans="1:10" ht="18" customHeight="1">
      <c r="A25" s="443"/>
      <c r="B25" s="449" t="s">
        <v>202</v>
      </c>
      <c r="C25" s="362" t="s">
        <v>203</v>
      </c>
      <c r="D25" s="362"/>
      <c r="E25" s="362"/>
      <c r="F25" s="362"/>
      <c r="G25" s="362"/>
      <c r="H25" s="71" t="s">
        <v>204</v>
      </c>
      <c r="I25" s="71" t="s">
        <v>205</v>
      </c>
      <c r="J25" s="71" t="s">
        <v>206</v>
      </c>
    </row>
    <row r="26" spans="1:10">
      <c r="A26" s="443"/>
      <c r="B26" s="449"/>
      <c r="C26" s="362"/>
      <c r="D26" s="362"/>
      <c r="E26" s="362"/>
      <c r="F26" s="362"/>
      <c r="G26" s="362"/>
      <c r="H26" s="353" t="str">
        <f>IF([1]Q.S.!F37&gt;0,[1]Q.S.!F37,"NIL")</f>
        <v>NIL</v>
      </c>
      <c r="I26" s="353" t="str">
        <f>IF([1]Q.S.!G37&gt;0,[1]Q.S.!G37,"NIL")</f>
        <v>NIL</v>
      </c>
      <c r="J26" s="391" t="str">
        <f>IF([1]Q.S.!H37&gt;0,[1]Q.S.!H37,"NIL")</f>
        <v>NIL</v>
      </c>
    </row>
    <row r="27" spans="1:10" ht="15.75" customHeight="1">
      <c r="A27" s="444"/>
      <c r="B27" s="449"/>
      <c r="C27" s="362"/>
      <c r="D27" s="362"/>
      <c r="E27" s="362"/>
      <c r="F27" s="362"/>
      <c r="G27" s="362"/>
      <c r="H27" s="354"/>
      <c r="I27" s="354"/>
      <c r="J27" s="393"/>
    </row>
    <row r="28" spans="1:10" ht="18" customHeight="1">
      <c r="A28" s="376">
        <v>9</v>
      </c>
      <c r="B28" s="445" t="s">
        <v>207</v>
      </c>
      <c r="C28" s="445"/>
      <c r="D28" s="445"/>
      <c r="E28" s="445"/>
      <c r="F28" s="445"/>
      <c r="G28" s="445"/>
      <c r="H28" s="445"/>
      <c r="I28" s="445"/>
      <c r="J28" s="445"/>
    </row>
    <row r="29" spans="1:10">
      <c r="A29" s="377"/>
      <c r="B29" s="316" t="s">
        <v>197</v>
      </c>
      <c r="C29" s="362" t="s">
        <v>208</v>
      </c>
      <c r="D29" s="362"/>
      <c r="E29" s="362"/>
      <c r="F29" s="362"/>
      <c r="G29" s="362"/>
      <c r="H29" s="391" t="str">
        <f>IF([1]Q.S.!G39&gt;0,[1]Q.S.!G39,"NIL")</f>
        <v>NIL</v>
      </c>
      <c r="I29" s="447"/>
      <c r="J29" s="392"/>
    </row>
    <row r="30" spans="1:10">
      <c r="A30" s="377"/>
      <c r="B30" s="316"/>
      <c r="C30" s="362"/>
      <c r="D30" s="362"/>
      <c r="E30" s="362"/>
      <c r="F30" s="362"/>
      <c r="G30" s="362"/>
      <c r="H30" s="393"/>
      <c r="I30" s="448"/>
      <c r="J30" s="394"/>
    </row>
    <row r="31" spans="1:10" ht="18" customHeight="1">
      <c r="A31" s="377"/>
      <c r="B31" s="316" t="s">
        <v>202</v>
      </c>
      <c r="C31" s="362" t="s">
        <v>209</v>
      </c>
      <c r="D31" s="362"/>
      <c r="E31" s="362"/>
      <c r="F31" s="362"/>
      <c r="G31" s="362"/>
      <c r="H31" s="391" t="str">
        <f>IF([1]Q.S.!G40&gt;0,[1]Q.S.!G40,"NIL")</f>
        <v>NIL</v>
      </c>
      <c r="I31" s="447"/>
      <c r="J31" s="392"/>
    </row>
    <row r="32" spans="1:10">
      <c r="A32" s="378"/>
      <c r="B32" s="316"/>
      <c r="C32" s="362"/>
      <c r="D32" s="362"/>
      <c r="E32" s="362"/>
      <c r="F32" s="362"/>
      <c r="G32" s="362"/>
      <c r="H32" s="393"/>
      <c r="I32" s="448"/>
      <c r="J32" s="394"/>
    </row>
    <row r="33" spans="1:10" ht="15.75" customHeight="1">
      <c r="A33" s="376">
        <v>10</v>
      </c>
      <c r="B33" s="445" t="s">
        <v>210</v>
      </c>
      <c r="C33" s="445"/>
      <c r="D33" s="445"/>
      <c r="E33" s="445"/>
      <c r="F33" s="445"/>
      <c r="G33" s="445"/>
      <c r="H33" s="445"/>
      <c r="I33" s="445"/>
      <c r="J33" s="445"/>
    </row>
    <row r="34" spans="1:10" ht="18" customHeight="1">
      <c r="A34" s="443"/>
      <c r="B34" s="327" t="s">
        <v>211</v>
      </c>
      <c r="C34" s="327"/>
      <c r="D34" s="327"/>
      <c r="E34" s="327"/>
      <c r="F34" s="327"/>
      <c r="G34" s="327"/>
      <c r="H34" s="327"/>
      <c r="I34" s="327"/>
      <c r="J34" s="327"/>
    </row>
    <row r="35" spans="1:10" ht="18" customHeight="1">
      <c r="A35" s="443"/>
      <c r="B35" s="349" t="s">
        <v>212</v>
      </c>
      <c r="C35" s="349"/>
      <c r="D35" s="349"/>
      <c r="E35" s="349"/>
      <c r="F35" s="349"/>
      <c r="G35" s="349"/>
      <c r="H35" s="72" t="s">
        <v>213</v>
      </c>
      <c r="I35" s="72" t="s">
        <v>214</v>
      </c>
      <c r="J35" s="72" t="s">
        <v>206</v>
      </c>
    </row>
    <row r="36" spans="1:10">
      <c r="A36" s="444"/>
      <c r="B36" s="349" t="str">
        <f>IF([1]Q.S.!A20="","N.A.",[1]Q.S.!A20)</f>
        <v>N.A.</v>
      </c>
      <c r="C36" s="349"/>
      <c r="D36" s="349"/>
      <c r="E36" s="349"/>
      <c r="F36" s="349"/>
      <c r="G36" s="349"/>
      <c r="H36" s="73" t="str">
        <f>IF([1]Q.S.!F20&gt;0,[1]Q.S.!F20,"NIL")</f>
        <v>NIL</v>
      </c>
      <c r="I36" s="73" t="str">
        <f>IF([1]Q.S.!G20&gt;0,[1]Q.S.!G20,"NIL")</f>
        <v>NIL</v>
      </c>
      <c r="J36" s="73" t="str">
        <f>IF([1]Q.S.!H20&gt;0,[1]Q.S.!H20,"NIL")</f>
        <v>NIL</v>
      </c>
    </row>
    <row r="37" spans="1:10" ht="18" customHeight="1">
      <c r="A37" s="376">
        <v>11</v>
      </c>
      <c r="B37" s="445" t="s">
        <v>215</v>
      </c>
      <c r="C37" s="445"/>
      <c r="D37" s="445"/>
      <c r="E37" s="445"/>
      <c r="F37" s="445"/>
      <c r="G37" s="445"/>
      <c r="H37" s="445"/>
      <c r="I37" s="445"/>
      <c r="J37" s="445"/>
    </row>
    <row r="38" spans="1:10" ht="18" customHeight="1">
      <c r="A38" s="443"/>
      <c r="B38" s="327" t="s">
        <v>216</v>
      </c>
      <c r="C38" s="327"/>
      <c r="D38" s="327"/>
      <c r="E38" s="327"/>
      <c r="F38" s="327"/>
      <c r="G38" s="327"/>
      <c r="H38" s="72" t="s">
        <v>213</v>
      </c>
      <c r="I38" s="72" t="s">
        <v>214</v>
      </c>
      <c r="J38" s="72" t="s">
        <v>206</v>
      </c>
    </row>
    <row r="39" spans="1:10">
      <c r="A39" s="443"/>
      <c r="B39" s="316"/>
      <c r="C39" s="316"/>
      <c r="D39" s="316"/>
      <c r="E39" s="316"/>
      <c r="F39" s="316"/>
      <c r="G39" s="316"/>
      <c r="H39" s="74">
        <f>[1]Mastersheet!B77</f>
        <v>24</v>
      </c>
      <c r="I39" s="74">
        <f>[1]Mastersheet!C77</f>
        <v>11</v>
      </c>
      <c r="J39" s="74">
        <f>[1]Mastersheet!D77</f>
        <v>16</v>
      </c>
    </row>
    <row r="40" spans="1:10">
      <c r="A40" s="444"/>
      <c r="B40" s="316"/>
      <c r="C40" s="316"/>
      <c r="D40" s="316"/>
      <c r="E40" s="316"/>
      <c r="F40" s="316"/>
      <c r="G40" s="316"/>
      <c r="H40" s="71"/>
      <c r="I40" s="71"/>
      <c r="J40" s="71"/>
    </row>
    <row r="41" spans="1:10" ht="18" customHeight="1">
      <c r="A41" s="72">
        <v>12</v>
      </c>
      <c r="B41" s="445" t="s">
        <v>217</v>
      </c>
      <c r="C41" s="445"/>
      <c r="D41" s="445"/>
      <c r="E41" s="445"/>
      <c r="F41" s="445"/>
      <c r="G41" s="445"/>
      <c r="H41" s="446" t="str">
        <f>[1]Mastersheet!G6</f>
        <v>Superannuation Pension</v>
      </c>
      <c r="I41" s="446"/>
      <c r="J41" s="446"/>
    </row>
    <row r="42" spans="1:10">
      <c r="A42" s="376">
        <v>13</v>
      </c>
      <c r="B42" s="328" t="s">
        <v>218</v>
      </c>
      <c r="C42" s="328"/>
      <c r="D42" s="328"/>
      <c r="E42" s="328"/>
      <c r="F42" s="328"/>
      <c r="G42" s="328"/>
      <c r="H42" s="328"/>
      <c r="I42" s="328"/>
      <c r="J42" s="328"/>
    </row>
    <row r="43" spans="1:10" ht="18" customHeight="1">
      <c r="A43" s="377"/>
      <c r="B43" s="329" t="s">
        <v>219</v>
      </c>
      <c r="C43" s="362" t="s">
        <v>220</v>
      </c>
      <c r="D43" s="362"/>
      <c r="E43" s="362"/>
      <c r="F43" s="362"/>
      <c r="G43" s="362"/>
      <c r="H43" s="442" t="str">
        <f>IF([1]Q.S.!H12&gt;0,[1]Q.S.!H12,"N.A.")</f>
        <v>N.A.</v>
      </c>
      <c r="I43" s="442"/>
      <c r="J43" s="442"/>
    </row>
    <row r="44" spans="1:10">
      <c r="A44" s="377"/>
      <c r="B44" s="329"/>
      <c r="C44" s="362"/>
      <c r="D44" s="362"/>
      <c r="E44" s="362"/>
      <c r="F44" s="362"/>
      <c r="G44" s="362"/>
      <c r="H44" s="442"/>
      <c r="I44" s="442"/>
      <c r="J44" s="442"/>
    </row>
    <row r="45" spans="1:10" ht="18" customHeight="1">
      <c r="A45" s="377"/>
      <c r="B45" s="329" t="s">
        <v>221</v>
      </c>
      <c r="C45" s="362" t="s">
        <v>222</v>
      </c>
      <c r="D45" s="362"/>
      <c r="E45" s="362"/>
      <c r="F45" s="362"/>
      <c r="G45" s="362"/>
      <c r="H45" s="432" t="str">
        <f>IF([1]Q.S.!H13&gt;0,[1]Q.S.!H13,"N.A.")</f>
        <v>N.A.</v>
      </c>
      <c r="I45" s="433"/>
      <c r="J45" s="434"/>
    </row>
    <row r="46" spans="1:10">
      <c r="A46" s="377"/>
      <c r="B46" s="329"/>
      <c r="C46" s="362"/>
      <c r="D46" s="362"/>
      <c r="E46" s="362"/>
      <c r="F46" s="362"/>
      <c r="G46" s="362"/>
      <c r="H46" s="438"/>
      <c r="I46" s="439"/>
      <c r="J46" s="440"/>
    </row>
    <row r="47" spans="1:10" ht="15" customHeight="1">
      <c r="A47" s="377"/>
      <c r="B47" s="329" t="s">
        <v>223</v>
      </c>
      <c r="C47" s="362" t="s">
        <v>224</v>
      </c>
      <c r="D47" s="362"/>
      <c r="E47" s="362"/>
      <c r="F47" s="362"/>
      <c r="G47" s="362"/>
      <c r="H47" s="432" t="str">
        <f>IF([1]Q.S.!H14&gt;0,[1]Q.S.!H14,"N.A.")</f>
        <v>N.A.</v>
      </c>
      <c r="I47" s="433"/>
      <c r="J47" s="434"/>
    </row>
    <row r="48" spans="1:10">
      <c r="A48" s="377"/>
      <c r="B48" s="329"/>
      <c r="C48" s="362"/>
      <c r="D48" s="362"/>
      <c r="E48" s="362"/>
      <c r="F48" s="362"/>
      <c r="G48" s="362"/>
      <c r="H48" s="435"/>
      <c r="I48" s="436"/>
      <c r="J48" s="437"/>
    </row>
    <row r="49" spans="1:10">
      <c r="A49" s="378"/>
      <c r="B49" s="329"/>
      <c r="C49" s="362"/>
      <c r="D49" s="362"/>
      <c r="E49" s="362"/>
      <c r="F49" s="362"/>
      <c r="G49" s="362"/>
      <c r="H49" s="438"/>
      <c r="I49" s="439"/>
      <c r="J49" s="440"/>
    </row>
    <row r="50" spans="1:10">
      <c r="A50" s="389">
        <v>7</v>
      </c>
      <c r="B50" s="389"/>
      <c r="C50" s="389"/>
      <c r="D50" s="389"/>
      <c r="E50" s="389"/>
      <c r="F50" s="389"/>
      <c r="G50" s="389"/>
      <c r="H50" s="389"/>
      <c r="I50" s="389"/>
      <c r="J50" s="389"/>
    </row>
    <row r="51" spans="1:10">
      <c r="A51" s="395">
        <v>14</v>
      </c>
      <c r="B51" s="362" t="s">
        <v>225</v>
      </c>
      <c r="C51" s="362"/>
      <c r="D51" s="362"/>
      <c r="E51" s="362"/>
      <c r="F51" s="362"/>
      <c r="G51" s="362"/>
      <c r="H51" s="316" t="s">
        <v>226</v>
      </c>
      <c r="I51" s="316"/>
      <c r="J51" s="316"/>
    </row>
    <row r="52" spans="1:10">
      <c r="A52" s="396"/>
      <c r="B52" s="362"/>
      <c r="C52" s="362"/>
      <c r="D52" s="362"/>
      <c r="E52" s="362"/>
      <c r="F52" s="362"/>
      <c r="G52" s="362"/>
      <c r="H52" s="316"/>
      <c r="I52" s="316"/>
      <c r="J52" s="316"/>
    </row>
    <row r="53" spans="1:10">
      <c r="A53" s="395">
        <v>15</v>
      </c>
      <c r="B53" s="327" t="s">
        <v>227</v>
      </c>
      <c r="C53" s="327"/>
      <c r="D53" s="327"/>
      <c r="E53" s="327"/>
      <c r="F53" s="327"/>
      <c r="G53" s="327"/>
      <c r="H53" s="441" t="str">
        <f>[1]Mastersheet!A76</f>
        <v>24  Year  11  Month  16  Days</v>
      </c>
      <c r="I53" s="441"/>
      <c r="J53" s="441"/>
    </row>
    <row r="54" spans="1:10">
      <c r="A54" s="401"/>
      <c r="B54" s="327"/>
      <c r="C54" s="327"/>
      <c r="D54" s="327"/>
      <c r="E54" s="327"/>
      <c r="F54" s="327"/>
      <c r="G54" s="327"/>
      <c r="H54" s="441"/>
      <c r="I54" s="441"/>
      <c r="J54" s="441"/>
    </row>
    <row r="55" spans="1:10">
      <c r="A55" s="376">
        <v>16</v>
      </c>
      <c r="B55" s="418" t="s">
        <v>228</v>
      </c>
      <c r="C55" s="419"/>
      <c r="D55" s="419"/>
      <c r="E55" s="419"/>
      <c r="F55" s="419"/>
      <c r="G55" s="420"/>
      <c r="H55" s="71" t="s">
        <v>229</v>
      </c>
      <c r="I55" s="71" t="s">
        <v>230</v>
      </c>
      <c r="J55" s="71" t="s">
        <v>231</v>
      </c>
    </row>
    <row r="56" spans="1:10" ht="18" customHeight="1">
      <c r="A56" s="377"/>
      <c r="B56" s="75" t="s">
        <v>232</v>
      </c>
      <c r="C56" s="416" t="s">
        <v>233</v>
      </c>
      <c r="D56" s="416"/>
      <c r="E56" s="416"/>
      <c r="F56" s="416"/>
      <c r="G56" s="416"/>
      <c r="H56" s="76" t="str">
        <f>IF([1]Q.S.!F7&gt;0,[1]Q.S.!F7,"NIL")</f>
        <v>NIL</v>
      </c>
      <c r="I56" s="76" t="str">
        <f>IF([1]Q.S.!G7&gt;0,[1]Q.S.!G7,"NIL")</f>
        <v>NIL</v>
      </c>
      <c r="J56" s="77" t="str">
        <f>IF([1]Q.S.!H7&gt;0,[1]Q.S.!H7,"NIL")</f>
        <v>NIL</v>
      </c>
    </row>
    <row r="57" spans="1:10" ht="18" customHeight="1">
      <c r="A57" s="377"/>
      <c r="B57" s="75" t="s">
        <v>234</v>
      </c>
      <c r="C57" s="416" t="s">
        <v>235</v>
      </c>
      <c r="D57" s="416"/>
      <c r="E57" s="416"/>
      <c r="F57" s="416"/>
      <c r="G57" s="416"/>
      <c r="H57" s="421" t="str">
        <f>IF([1]Q.S.!E8="YES","ATTACHED ANNEXURE",IF([1]Q.S.!F8&gt;0,[1]Q.S.!F8,"NIL"))</f>
        <v>ATTACHED ANNEXURE</v>
      </c>
      <c r="I57" s="421" t="str">
        <f>IF([1]Q.S.!E8="YES","ATTACHED ANNEXURE",IF([1]Q.S.!G8&gt;0,[1]Q.S.!G8,"NIL"))</f>
        <v>ATTACHED ANNEXURE</v>
      </c>
      <c r="J57" s="411">
        <f>IF([1]Q.S.!E8="YES",'[1]Table(R)'!G214,IF([1]Q.S.!H8&gt;0,[1]Q.S.!H8,"NIL"))</f>
        <v>0</v>
      </c>
    </row>
    <row r="58" spans="1:10" ht="18" customHeight="1">
      <c r="A58" s="377"/>
      <c r="B58" s="75"/>
      <c r="C58" s="413" t="s">
        <v>236</v>
      </c>
      <c r="D58" s="414"/>
      <c r="E58" s="414"/>
      <c r="F58" s="414"/>
      <c r="G58" s="415"/>
      <c r="H58" s="422"/>
      <c r="I58" s="422"/>
      <c r="J58" s="412"/>
    </row>
    <row r="59" spans="1:10" ht="18" customHeight="1">
      <c r="A59" s="377"/>
      <c r="B59" s="75" t="s">
        <v>237</v>
      </c>
      <c r="C59" s="416" t="s">
        <v>238</v>
      </c>
      <c r="D59" s="416"/>
      <c r="E59" s="416"/>
      <c r="F59" s="416"/>
      <c r="G59" s="416"/>
      <c r="H59" s="76" t="str">
        <f>IF([1]Q.S.!F9&gt;0,[1]Q.S.!F9,"NIL")</f>
        <v>NIL</v>
      </c>
      <c r="I59" s="76" t="str">
        <f>IF([1]Q.S.!G9&gt;0,[1]Q.S.!G9,"NIL")</f>
        <v>NIL</v>
      </c>
      <c r="J59" s="77" t="str">
        <f>IF([1]Q.S.!H9&gt;0,[1]Q.S.!H9,"NIL")</f>
        <v>NIL</v>
      </c>
    </row>
    <row r="60" spans="1:10" ht="18" customHeight="1">
      <c r="A60" s="377"/>
      <c r="B60" s="75" t="s">
        <v>239</v>
      </c>
      <c r="C60" s="416" t="s">
        <v>240</v>
      </c>
      <c r="D60" s="416"/>
      <c r="E60" s="416"/>
      <c r="F60" s="416"/>
      <c r="G60" s="416"/>
      <c r="H60" s="76" t="str">
        <f>IF([1]Q.S.!F10&gt;0,[1]Q.S.!F10,"NIL")</f>
        <v>NIL</v>
      </c>
      <c r="I60" s="76" t="str">
        <f>IF([1]Q.S.!G10&gt;0,[1]Q.S.!G10,"NIL")</f>
        <v>NIL</v>
      </c>
      <c r="J60" s="77" t="str">
        <f>IF([1]Q.S.!H10&gt;0,[1]Q.S.!H10,"NIL")</f>
        <v>NIL</v>
      </c>
    </row>
    <row r="61" spans="1:10" ht="18" customHeight="1">
      <c r="A61" s="377">
        <v>17</v>
      </c>
      <c r="B61" s="353" t="s">
        <v>241</v>
      </c>
      <c r="C61" s="327" t="s">
        <v>242</v>
      </c>
      <c r="D61" s="327"/>
      <c r="E61" s="327"/>
      <c r="F61" s="327"/>
      <c r="G61" s="327"/>
      <c r="H61" s="327"/>
      <c r="I61" s="327"/>
      <c r="J61" s="327"/>
    </row>
    <row r="62" spans="1:10">
      <c r="A62" s="377"/>
      <c r="B62" s="354"/>
      <c r="C62" s="327"/>
      <c r="D62" s="327"/>
      <c r="E62" s="327"/>
      <c r="F62" s="327"/>
      <c r="G62" s="327"/>
      <c r="H62" s="327"/>
      <c r="I62" s="327"/>
      <c r="J62" s="327"/>
    </row>
    <row r="63" spans="1:10" ht="18" customHeight="1">
      <c r="A63" s="377"/>
      <c r="B63" s="417" t="s">
        <v>18</v>
      </c>
      <c r="C63" s="316" t="s">
        <v>243</v>
      </c>
      <c r="D63" s="316"/>
      <c r="E63" s="316"/>
      <c r="F63" s="316" t="s">
        <v>244</v>
      </c>
      <c r="G63" s="316"/>
      <c r="H63" s="316" t="s">
        <v>229</v>
      </c>
      <c r="I63" s="316" t="s">
        <v>230</v>
      </c>
      <c r="J63" s="316" t="s">
        <v>231</v>
      </c>
    </row>
    <row r="64" spans="1:10" ht="15.75" customHeight="1">
      <c r="A64" s="377"/>
      <c r="B64" s="417"/>
      <c r="C64" s="316"/>
      <c r="D64" s="316"/>
      <c r="E64" s="316"/>
      <c r="F64" s="316"/>
      <c r="G64" s="316"/>
      <c r="H64" s="316"/>
      <c r="I64" s="316"/>
      <c r="J64" s="316"/>
    </row>
    <row r="65" spans="1:11">
      <c r="A65" s="377"/>
      <c r="B65" s="72" t="s">
        <v>130</v>
      </c>
      <c r="C65" s="350" t="str">
        <f>IF([1]Q.S.!A25&gt;0,[1]Q.S.!A25,"NIL")</f>
        <v>NIL</v>
      </c>
      <c r="D65" s="350"/>
      <c r="E65" s="350"/>
      <c r="F65" s="350" t="str">
        <f>IF([1]Q.S.!D25&gt;0,[1]Q.S.!D25,"NIL")</f>
        <v>NIL</v>
      </c>
      <c r="G65" s="350"/>
      <c r="H65" s="78" t="str">
        <f>IF([1]Q.S.!F25&gt;0,[1]Q.S.!F25,"NIL")</f>
        <v>NIL</v>
      </c>
      <c r="I65" s="78" t="str">
        <f>IF([1]Q.S.!G25&gt;0,[1]Q.S.!G25,"NIL")</f>
        <v>NIL</v>
      </c>
      <c r="J65" s="77" t="str">
        <f>IF([1]Q.S.!H25&gt;0,[1]Q.S.!H25,"NIL")</f>
        <v>NIL</v>
      </c>
    </row>
    <row r="66" spans="1:11" ht="15" customHeight="1">
      <c r="A66" s="377"/>
      <c r="B66" s="72" t="s">
        <v>132</v>
      </c>
      <c r="C66" s="350" t="str">
        <f>IF([1]Q.S.!A26&gt;0,[1]Q.S.!A26,"NIL")</f>
        <v>NIL</v>
      </c>
      <c r="D66" s="350"/>
      <c r="E66" s="350"/>
      <c r="F66" s="350" t="str">
        <f>IF([1]Q.S.!D26&gt;0,[1]Q.S.!D26,"NIL")</f>
        <v>NIL</v>
      </c>
      <c r="G66" s="350"/>
      <c r="H66" s="78" t="str">
        <f>IF([1]Q.S.!F26&gt;0,[1]Q.S.!F26,"NIL")</f>
        <v>NIL</v>
      </c>
      <c r="I66" s="78" t="str">
        <f>IF([1]Q.S.!G26&gt;0,[1]Q.S.!G26,"NIL")</f>
        <v>NIL</v>
      </c>
      <c r="J66" s="77" t="str">
        <f>IF([1]Q.S.!H26&gt;0,[1]Q.S.!H26,"NIL")</f>
        <v>NIL</v>
      </c>
    </row>
    <row r="67" spans="1:11">
      <c r="A67" s="377"/>
      <c r="B67" s="72" t="s">
        <v>134</v>
      </c>
      <c r="C67" s="350" t="str">
        <f>IF([1]Q.S.!A27&gt;0,[1]Q.S.!A27,"NIL")</f>
        <v>NIL</v>
      </c>
      <c r="D67" s="350"/>
      <c r="E67" s="350"/>
      <c r="F67" s="350" t="str">
        <f>IF([1]Q.S.!D27&gt;0,[1]Q.S.!D27,"NIL")</f>
        <v>NIL</v>
      </c>
      <c r="G67" s="350"/>
      <c r="H67" s="78" t="str">
        <f>IF([1]Q.S.!F27&gt;0,[1]Q.S.!F27,"NIL")</f>
        <v>NIL</v>
      </c>
      <c r="I67" s="78" t="str">
        <f>IF([1]Q.S.!G27&gt;0,[1]Q.S.!G27,"NIL")</f>
        <v>NIL</v>
      </c>
      <c r="J67" s="77" t="str">
        <f>IF([1]Q.S.!H27&gt;0,[1]Q.S.!H27,"NIL")</f>
        <v>NIL</v>
      </c>
    </row>
    <row r="68" spans="1:11">
      <c r="A68" s="377"/>
      <c r="B68" s="79" t="s">
        <v>234</v>
      </c>
      <c r="C68" s="355" t="s">
        <v>245</v>
      </c>
      <c r="D68" s="355"/>
      <c r="E68" s="355"/>
      <c r="F68" s="355"/>
      <c r="G68" s="355"/>
      <c r="H68" s="350" t="s">
        <v>170</v>
      </c>
      <c r="I68" s="350"/>
      <c r="J68" s="350"/>
      <c r="K68" s="64" t="s">
        <v>171</v>
      </c>
    </row>
    <row r="69" spans="1:11">
      <c r="A69" s="377"/>
      <c r="B69" s="317" t="s">
        <v>246</v>
      </c>
      <c r="C69" s="329" t="s">
        <v>247</v>
      </c>
      <c r="D69" s="329"/>
      <c r="E69" s="329"/>
      <c r="F69" s="329"/>
      <c r="G69" s="329"/>
      <c r="H69" s="423" t="str">
        <f>IF([1]Mastersheet!H125="YES",[1]Mastersheet!E125,"N.A.")</f>
        <v>N.A.</v>
      </c>
      <c r="I69" s="424"/>
      <c r="J69" s="425"/>
    </row>
    <row r="70" spans="1:11">
      <c r="A70" s="377"/>
      <c r="B70" s="326"/>
      <c r="C70" s="329"/>
      <c r="D70" s="329"/>
      <c r="E70" s="329"/>
      <c r="F70" s="329"/>
      <c r="G70" s="329"/>
      <c r="H70" s="426"/>
      <c r="I70" s="427"/>
      <c r="J70" s="428"/>
      <c r="K70" s="64" t="s">
        <v>171</v>
      </c>
    </row>
    <row r="71" spans="1:11">
      <c r="A71" s="378"/>
      <c r="B71" s="318"/>
      <c r="C71" s="329"/>
      <c r="D71" s="329"/>
      <c r="E71" s="329"/>
      <c r="F71" s="329"/>
      <c r="G71" s="329"/>
      <c r="H71" s="429"/>
      <c r="I71" s="430"/>
      <c r="J71" s="431"/>
    </row>
    <row r="72" spans="1:11">
      <c r="A72" s="376">
        <v>18</v>
      </c>
      <c r="B72" s="328" t="s">
        <v>248</v>
      </c>
      <c r="C72" s="328"/>
      <c r="D72" s="328"/>
      <c r="E72" s="328"/>
      <c r="F72" s="328"/>
      <c r="G72" s="328"/>
      <c r="H72" s="328"/>
      <c r="I72" s="328"/>
      <c r="J72" s="328"/>
    </row>
    <row r="73" spans="1:11" ht="18" customHeight="1">
      <c r="A73" s="377"/>
      <c r="B73" s="395" t="s">
        <v>232</v>
      </c>
      <c r="C73" s="362" t="s">
        <v>249</v>
      </c>
      <c r="D73" s="362"/>
      <c r="E73" s="362"/>
      <c r="F73" s="362"/>
      <c r="G73" s="362"/>
      <c r="H73" s="362"/>
      <c r="I73" s="397">
        <f>[1]Mastersheet!H75</f>
        <v>85100</v>
      </c>
      <c r="J73" s="398"/>
    </row>
    <row r="74" spans="1:11" ht="19.5" customHeight="1">
      <c r="A74" s="377"/>
      <c r="B74" s="396"/>
      <c r="C74" s="362"/>
      <c r="D74" s="362"/>
      <c r="E74" s="362"/>
      <c r="F74" s="362"/>
      <c r="G74" s="362"/>
      <c r="H74" s="362"/>
      <c r="I74" s="399"/>
      <c r="J74" s="400"/>
    </row>
    <row r="75" spans="1:11" ht="18.75">
      <c r="A75" s="377"/>
      <c r="B75" s="79" t="s">
        <v>234</v>
      </c>
      <c r="C75" s="328" t="s">
        <v>250</v>
      </c>
      <c r="D75" s="328"/>
      <c r="E75" s="328"/>
      <c r="F75" s="328"/>
      <c r="G75" s="328"/>
      <c r="H75" s="328"/>
      <c r="I75" s="399">
        <f>[1]Mastersheet!H76</f>
        <v>0</v>
      </c>
      <c r="J75" s="400"/>
    </row>
    <row r="76" spans="1:11" ht="18" customHeight="1">
      <c r="A76" s="377"/>
      <c r="B76" s="395" t="s">
        <v>237</v>
      </c>
      <c r="C76" s="320" t="s">
        <v>251</v>
      </c>
      <c r="D76" s="321"/>
      <c r="E76" s="321"/>
      <c r="F76" s="321"/>
      <c r="G76" s="321"/>
      <c r="H76" s="322"/>
      <c r="I76" s="402" t="s">
        <v>170</v>
      </c>
      <c r="J76" s="403"/>
    </row>
    <row r="77" spans="1:11">
      <c r="A77" s="377"/>
      <c r="B77" s="401"/>
      <c r="C77" s="365"/>
      <c r="D77" s="366"/>
      <c r="E77" s="366"/>
      <c r="F77" s="366"/>
      <c r="G77" s="366"/>
      <c r="H77" s="367"/>
      <c r="I77" s="404"/>
      <c r="J77" s="405"/>
    </row>
    <row r="78" spans="1:11">
      <c r="A78" s="377"/>
      <c r="B78" s="396"/>
      <c r="C78" s="323"/>
      <c r="D78" s="324"/>
      <c r="E78" s="324"/>
      <c r="F78" s="324"/>
      <c r="G78" s="324"/>
      <c r="H78" s="325"/>
      <c r="I78" s="406"/>
      <c r="J78" s="407"/>
    </row>
    <row r="79" spans="1:11" ht="15" customHeight="1">
      <c r="A79" s="377"/>
      <c r="B79" s="316" t="s">
        <v>7</v>
      </c>
      <c r="C79" s="316"/>
      <c r="D79" s="316"/>
      <c r="E79" s="316" t="s">
        <v>229</v>
      </c>
      <c r="F79" s="316" t="s">
        <v>230</v>
      </c>
      <c r="G79" s="316" t="s">
        <v>252</v>
      </c>
      <c r="H79" s="316" t="s">
        <v>253</v>
      </c>
      <c r="I79" s="316" t="s">
        <v>254</v>
      </c>
      <c r="J79" s="316"/>
    </row>
    <row r="80" spans="1:11">
      <c r="A80" s="377"/>
      <c r="B80" s="316"/>
      <c r="C80" s="316"/>
      <c r="D80" s="316"/>
      <c r="E80" s="316"/>
      <c r="F80" s="316"/>
      <c r="G80" s="316"/>
      <c r="H80" s="316"/>
      <c r="I80" s="316"/>
      <c r="J80" s="316"/>
    </row>
    <row r="81" spans="1:11">
      <c r="A81" s="377"/>
      <c r="B81" s="316"/>
      <c r="C81" s="316"/>
      <c r="D81" s="316"/>
      <c r="E81" s="316"/>
      <c r="F81" s="316"/>
      <c r="G81" s="316"/>
      <c r="H81" s="316"/>
      <c r="I81" s="316"/>
      <c r="J81" s="316"/>
    </row>
    <row r="82" spans="1:11">
      <c r="A82" s="377"/>
      <c r="B82" s="316"/>
      <c r="C82" s="316"/>
      <c r="D82" s="316"/>
      <c r="E82" s="316"/>
      <c r="F82" s="316"/>
      <c r="G82" s="316"/>
      <c r="H82" s="316"/>
      <c r="I82" s="316"/>
      <c r="J82" s="316"/>
    </row>
    <row r="83" spans="1:11" s="70" customFormat="1">
      <c r="A83" s="377"/>
      <c r="B83" s="349">
        <v>1</v>
      </c>
      <c r="C83" s="349"/>
      <c r="D83" s="349"/>
      <c r="E83" s="72">
        <v>2</v>
      </c>
      <c r="F83" s="72">
        <v>3</v>
      </c>
      <c r="G83" s="72">
        <v>4</v>
      </c>
      <c r="H83" s="72">
        <v>5</v>
      </c>
      <c r="I83" s="349">
        <v>6</v>
      </c>
      <c r="J83" s="349"/>
    </row>
    <row r="84" spans="1:11">
      <c r="A84" s="377"/>
      <c r="B84" s="408" t="str">
        <f>IF([1]Q.S.!B33&gt;0,[1]Q.S.!B33,"NIL")</f>
        <v>NIL</v>
      </c>
      <c r="C84" s="408"/>
      <c r="D84" s="408"/>
      <c r="E84" s="80" t="str">
        <f>IF([1]Q.S.!D33&gt;0,[1]Q.S.!D33,"NIL")</f>
        <v>NIL</v>
      </c>
      <c r="F84" s="80" t="str">
        <f>IF([1]Q.S.!E33&gt;0,[1]Q.S.!E33,"NIL")</f>
        <v>NIL</v>
      </c>
      <c r="G84" s="81" t="str">
        <f>IF([1]Q.S.!F33&gt;0,[1]Q.S.!F33,"NIL")</f>
        <v>NIL</v>
      </c>
      <c r="H84" s="82" t="str">
        <f>IF([1]Q.S.!G33&gt;0,[1]Q.S.!G33,"NIL")</f>
        <v>NIL</v>
      </c>
      <c r="I84" s="409" t="str">
        <f>IF([1]Q.S.!H33&gt;0,[1]Q.S.!H33,"NIL")</f>
        <v>NIL</v>
      </c>
      <c r="J84" s="409"/>
    </row>
    <row r="85" spans="1:11">
      <c r="A85" s="378"/>
      <c r="B85" s="408" t="str">
        <f>IF([1]Q.S.!B34&gt;0,[1]Q.S.!B34,"NIL")</f>
        <v>NIL</v>
      </c>
      <c r="C85" s="408"/>
      <c r="D85" s="408"/>
      <c r="E85" s="81" t="str">
        <f>IF([1]Q.S.!D34&gt;0,[1]Q.S.!D34,"NIL")</f>
        <v>NIL</v>
      </c>
      <c r="F85" s="81" t="str">
        <f>IF([1]Q.S.!E34&gt;0,[1]Q.S.!E34,"NIL")</f>
        <v>NIL</v>
      </c>
      <c r="G85" s="81" t="str">
        <f>IF([1]Q.S.!F34&gt;0,[1]Q.S.!F34,"NIL")</f>
        <v>NIL</v>
      </c>
      <c r="H85" s="81" t="str">
        <f>IF([1]Q.S.!G34&gt;0,[1]Q.S.!G34,"NIL")</f>
        <v>NIL</v>
      </c>
      <c r="I85" s="410" t="str">
        <f>IF([1]Q.S.!H34&gt;0,[1]Q.S.!H34,"NIL")</f>
        <v>NIL</v>
      </c>
      <c r="J85" s="410"/>
    </row>
    <row r="86" spans="1:11" ht="15.75" customHeight="1">
      <c r="A86" s="317">
        <v>19</v>
      </c>
      <c r="B86" s="362" t="s">
        <v>255</v>
      </c>
      <c r="C86" s="362"/>
      <c r="D86" s="362"/>
      <c r="E86" s="362"/>
      <c r="F86" s="362"/>
      <c r="G86" s="362"/>
      <c r="H86" s="362"/>
      <c r="I86" s="390">
        <f ca="1">IF('[1]Family data'!D6&gt;0,'[1]Family data'!D6,"")</f>
        <v>45135</v>
      </c>
      <c r="J86" s="390"/>
      <c r="K86" s="64" t="s">
        <v>171</v>
      </c>
    </row>
    <row r="87" spans="1:11">
      <c r="A87" s="318"/>
      <c r="B87" s="362"/>
      <c r="C87" s="362"/>
      <c r="D87" s="362"/>
      <c r="E87" s="362"/>
      <c r="F87" s="362"/>
      <c r="G87" s="362"/>
      <c r="H87" s="362"/>
      <c r="I87" s="390"/>
      <c r="J87" s="390"/>
    </row>
    <row r="88" spans="1:11" ht="18" customHeight="1">
      <c r="A88" s="62">
        <v>20</v>
      </c>
      <c r="B88" s="327" t="s">
        <v>256</v>
      </c>
      <c r="C88" s="327"/>
      <c r="D88" s="327"/>
      <c r="E88" s="327"/>
      <c r="F88" s="327"/>
      <c r="G88" s="327"/>
      <c r="H88" s="327"/>
      <c r="I88" s="388">
        <f>[1]Mastersheet!H65</f>
        <v>42550</v>
      </c>
      <c r="J88" s="388"/>
    </row>
    <row r="89" spans="1:11" ht="18" customHeight="1">
      <c r="A89" s="62">
        <v>21</v>
      </c>
      <c r="B89" s="327" t="s">
        <v>257</v>
      </c>
      <c r="C89" s="327"/>
      <c r="D89" s="327"/>
      <c r="E89" s="327"/>
      <c r="F89" s="327"/>
      <c r="G89" s="327"/>
      <c r="H89" s="327"/>
      <c r="I89" s="388">
        <f>[1]Mastersheet!H70</f>
        <v>1510525</v>
      </c>
      <c r="J89" s="388"/>
    </row>
    <row r="90" spans="1:11" ht="18" customHeight="1">
      <c r="A90" s="62">
        <v>22</v>
      </c>
      <c r="B90" s="327" t="s">
        <v>258</v>
      </c>
      <c r="C90" s="327"/>
      <c r="D90" s="327"/>
      <c r="E90" s="327"/>
      <c r="F90" s="327"/>
      <c r="G90" s="327"/>
      <c r="H90" s="327"/>
      <c r="I90" s="356" t="str">
        <f>[1]Mastersheet!H64</f>
        <v>01/04/2027</v>
      </c>
      <c r="J90" s="350"/>
    </row>
    <row r="91" spans="1:11" ht="15.75" customHeight="1">
      <c r="A91" s="317">
        <v>23</v>
      </c>
      <c r="B91" s="362" t="s">
        <v>259</v>
      </c>
      <c r="C91" s="362"/>
      <c r="D91" s="362"/>
      <c r="E91" s="362"/>
      <c r="F91" s="362"/>
      <c r="G91" s="362"/>
      <c r="H91" s="362"/>
      <c r="I91" s="350" t="s">
        <v>226</v>
      </c>
      <c r="J91" s="350"/>
    </row>
    <row r="92" spans="1:11" ht="19.5" customHeight="1">
      <c r="A92" s="318"/>
      <c r="B92" s="362"/>
      <c r="C92" s="362"/>
      <c r="D92" s="362"/>
      <c r="E92" s="362"/>
      <c r="F92" s="362"/>
      <c r="G92" s="362"/>
      <c r="H92" s="362"/>
      <c r="I92" s="350"/>
      <c r="J92" s="350"/>
    </row>
    <row r="93" spans="1:11" ht="19.5" customHeight="1">
      <c r="A93" s="389">
        <v>8</v>
      </c>
      <c r="B93" s="389"/>
      <c r="C93" s="389"/>
      <c r="D93" s="389"/>
      <c r="E93" s="389"/>
      <c r="F93" s="389"/>
      <c r="G93" s="389"/>
      <c r="H93" s="389"/>
      <c r="I93" s="389"/>
      <c r="J93" s="389"/>
    </row>
    <row r="94" spans="1:11">
      <c r="A94" s="317">
        <v>24</v>
      </c>
      <c r="B94" s="328" t="s">
        <v>260</v>
      </c>
      <c r="C94" s="328"/>
      <c r="D94" s="328"/>
      <c r="E94" s="328"/>
      <c r="F94" s="328"/>
      <c r="G94" s="328"/>
      <c r="H94" s="328"/>
      <c r="I94" s="328"/>
      <c r="J94" s="328"/>
    </row>
    <row r="95" spans="1:11" ht="18" customHeight="1">
      <c r="A95" s="326"/>
      <c r="B95" s="376" t="s">
        <v>198</v>
      </c>
      <c r="C95" s="327" t="s">
        <v>261</v>
      </c>
      <c r="D95" s="327"/>
      <c r="E95" s="327"/>
      <c r="F95" s="327"/>
      <c r="G95" s="327"/>
      <c r="H95" s="327"/>
      <c r="I95" s="358" t="str">
        <f>IF([1]Recovery!L6="YES",[1]Recovery!K6,"NIL")</f>
        <v>NIL</v>
      </c>
      <c r="J95" s="358"/>
    </row>
    <row r="96" spans="1:11">
      <c r="A96" s="326"/>
      <c r="B96" s="378"/>
      <c r="C96" s="327"/>
      <c r="D96" s="327"/>
      <c r="E96" s="327"/>
      <c r="F96" s="327"/>
      <c r="G96" s="327"/>
      <c r="H96" s="327"/>
      <c r="I96" s="358"/>
      <c r="J96" s="358"/>
    </row>
    <row r="97" spans="1:11">
      <c r="A97" s="326"/>
      <c r="B97" s="376" t="s">
        <v>200</v>
      </c>
      <c r="C97" s="328" t="s">
        <v>262</v>
      </c>
      <c r="D97" s="328"/>
      <c r="E97" s="328"/>
      <c r="F97" s="328"/>
      <c r="G97" s="328"/>
      <c r="H97" s="371"/>
      <c r="I97" s="358" t="str">
        <f>IF([1]Recovery!L8="YES",[1]Recovery!K8,"NIL")</f>
        <v>NIL</v>
      </c>
      <c r="J97" s="358"/>
    </row>
    <row r="98" spans="1:11">
      <c r="A98" s="318"/>
      <c r="B98" s="378"/>
      <c r="C98" s="83" t="s">
        <v>263</v>
      </c>
      <c r="D98" s="84"/>
      <c r="E98" s="84"/>
      <c r="F98" s="84"/>
      <c r="G98" s="84"/>
      <c r="H98" s="84"/>
      <c r="I98" s="358"/>
      <c r="J98" s="358"/>
    </row>
    <row r="99" spans="1:11" ht="18" customHeight="1">
      <c r="A99" s="317">
        <v>25</v>
      </c>
      <c r="B99" s="376" t="s">
        <v>198</v>
      </c>
      <c r="C99" s="329" t="s">
        <v>264</v>
      </c>
      <c r="D99" s="329"/>
      <c r="E99" s="329"/>
      <c r="F99" s="329"/>
      <c r="G99" s="329"/>
      <c r="H99" s="329"/>
      <c r="I99" s="391" t="str">
        <f>IF([1]Mastersheet!H120="YES",[1]Mastersheet!F120,"N.A.")</f>
        <v>Attached</v>
      </c>
      <c r="J99" s="392"/>
    </row>
    <row r="100" spans="1:11">
      <c r="A100" s="326"/>
      <c r="B100" s="378"/>
      <c r="C100" s="329"/>
      <c r="D100" s="329"/>
      <c r="E100" s="329"/>
      <c r="F100" s="329"/>
      <c r="G100" s="329"/>
      <c r="H100" s="329"/>
      <c r="I100" s="393"/>
      <c r="J100" s="394"/>
    </row>
    <row r="101" spans="1:11" ht="18" customHeight="1">
      <c r="A101" s="326"/>
      <c r="B101" s="376" t="s">
        <v>200</v>
      </c>
      <c r="C101" s="329" t="s">
        <v>265</v>
      </c>
      <c r="D101" s="329"/>
      <c r="E101" s="329"/>
      <c r="F101" s="329"/>
      <c r="G101" s="329"/>
      <c r="H101" s="329"/>
      <c r="I101" s="391" t="str">
        <f>IF([1]Mastersheet!H122="YES",[1]Mastersheet!F122,"N.A.")</f>
        <v>Attached</v>
      </c>
      <c r="J101" s="392"/>
    </row>
    <row r="102" spans="1:11">
      <c r="A102" s="318"/>
      <c r="B102" s="378"/>
      <c r="C102" s="329"/>
      <c r="D102" s="329"/>
      <c r="E102" s="329"/>
      <c r="F102" s="329"/>
      <c r="G102" s="329"/>
      <c r="H102" s="329"/>
      <c r="I102" s="393"/>
      <c r="J102" s="394"/>
    </row>
    <row r="103" spans="1:11">
      <c r="A103" s="317">
        <v>26</v>
      </c>
      <c r="B103" s="328" t="s">
        <v>266</v>
      </c>
      <c r="C103" s="328"/>
      <c r="D103" s="328"/>
      <c r="E103" s="328"/>
      <c r="F103" s="328"/>
      <c r="G103" s="328"/>
      <c r="H103" s="328"/>
      <c r="I103" s="328"/>
      <c r="J103" s="328"/>
    </row>
    <row r="104" spans="1:11" ht="18.75">
      <c r="A104" s="326"/>
      <c r="B104" s="71" t="s">
        <v>267</v>
      </c>
      <c r="C104" s="328" t="s">
        <v>268</v>
      </c>
      <c r="D104" s="328"/>
      <c r="E104" s="328"/>
      <c r="F104" s="328"/>
      <c r="G104" s="328"/>
      <c r="H104" s="328"/>
      <c r="I104" s="388">
        <f>[1]Mastersheet!H75+[1]Mastersheet!H76</f>
        <v>85100</v>
      </c>
      <c r="J104" s="388"/>
    </row>
    <row r="105" spans="1:11" ht="18" customHeight="1">
      <c r="A105" s="326"/>
      <c r="B105" s="317" t="s">
        <v>269</v>
      </c>
      <c r="C105" s="327" t="s">
        <v>270</v>
      </c>
      <c r="D105" s="327"/>
      <c r="E105" s="327"/>
      <c r="F105" s="327"/>
      <c r="G105" s="327"/>
      <c r="H105" s="327"/>
      <c r="I105" s="327"/>
      <c r="J105" s="327"/>
    </row>
    <row r="106" spans="1:11">
      <c r="A106" s="326"/>
      <c r="B106" s="326"/>
      <c r="C106" s="327"/>
      <c r="D106" s="327"/>
      <c r="E106" s="327"/>
      <c r="F106" s="327"/>
      <c r="G106" s="327"/>
      <c r="H106" s="327"/>
      <c r="I106" s="327"/>
      <c r="J106" s="327"/>
    </row>
    <row r="107" spans="1:11">
      <c r="A107" s="326"/>
      <c r="B107" s="326"/>
      <c r="C107" s="63" t="s">
        <v>271</v>
      </c>
      <c r="D107" s="328" t="s">
        <v>272</v>
      </c>
      <c r="E107" s="328"/>
      <c r="F107" s="328"/>
      <c r="G107" s="328"/>
      <c r="H107" s="328"/>
      <c r="I107" s="358">
        <f>I88</f>
        <v>42550</v>
      </c>
      <c r="J107" s="350"/>
    </row>
    <row r="108" spans="1:11">
      <c r="A108" s="326"/>
      <c r="B108" s="318"/>
      <c r="C108" s="63" t="s">
        <v>273</v>
      </c>
      <c r="D108" s="328" t="s">
        <v>274</v>
      </c>
      <c r="E108" s="328"/>
      <c r="F108" s="328"/>
      <c r="G108" s="328"/>
      <c r="H108" s="328"/>
      <c r="I108" s="358">
        <f>IF(I107="N.A.","N.A.",ROUND(I104*30%,0))</f>
        <v>25530</v>
      </c>
      <c r="J108" s="350"/>
    </row>
    <row r="109" spans="1:11">
      <c r="A109" s="318"/>
      <c r="B109" s="71" t="s">
        <v>275</v>
      </c>
      <c r="C109" s="63" t="s">
        <v>276</v>
      </c>
      <c r="D109" s="63"/>
      <c r="E109" s="63"/>
      <c r="F109" s="63"/>
      <c r="G109" s="63"/>
      <c r="H109" s="63"/>
      <c r="I109" s="386" t="s">
        <v>277</v>
      </c>
      <c r="J109" s="387"/>
      <c r="K109" s="64" t="s">
        <v>171</v>
      </c>
    </row>
    <row r="110" spans="1:11" ht="18" customHeight="1">
      <c r="A110" s="316" t="s">
        <v>278</v>
      </c>
      <c r="B110" s="316" t="s">
        <v>279</v>
      </c>
      <c r="C110" s="316"/>
      <c r="D110" s="316"/>
      <c r="E110" s="316"/>
      <c r="F110" s="316" t="s">
        <v>21</v>
      </c>
      <c r="G110" s="316"/>
      <c r="H110" s="316" t="s">
        <v>280</v>
      </c>
      <c r="I110" s="316"/>
      <c r="J110" s="316"/>
    </row>
    <row r="111" spans="1:11">
      <c r="A111" s="316"/>
      <c r="B111" s="316"/>
      <c r="C111" s="316"/>
      <c r="D111" s="316"/>
      <c r="E111" s="316"/>
      <c r="F111" s="316"/>
      <c r="G111" s="316"/>
      <c r="H111" s="316"/>
      <c r="I111" s="316"/>
      <c r="J111" s="316"/>
    </row>
    <row r="112" spans="1:11">
      <c r="A112" s="85">
        <v>1</v>
      </c>
      <c r="B112" s="328" t="str">
        <f>[1]C3!B15</f>
        <v>PQRS</v>
      </c>
      <c r="C112" s="328"/>
      <c r="D112" s="328"/>
      <c r="E112" s="328"/>
      <c r="F112" s="385">
        <f>[1]C3!E15</f>
        <v>24108</v>
      </c>
      <c r="G112" s="349"/>
      <c r="H112" s="350" t="str">
        <f>CONCATENATE([1]C3!G15,'[1]Family data'!$H$107)</f>
        <v>Wife</v>
      </c>
      <c r="I112" s="350"/>
      <c r="J112" s="350"/>
    </row>
    <row r="113" spans="1:10">
      <c r="A113" s="85">
        <v>2</v>
      </c>
      <c r="B113" s="328" t="str">
        <f>[1]C3!B16</f>
        <v/>
      </c>
      <c r="C113" s="328"/>
      <c r="D113" s="328"/>
      <c r="E113" s="328"/>
      <c r="F113" s="385" t="str">
        <f>[1]C3!E16</f>
        <v/>
      </c>
      <c r="G113" s="349"/>
      <c r="H113" s="350" t="str">
        <f>[1]C3!G16</f>
        <v/>
      </c>
      <c r="I113" s="350"/>
      <c r="J113" s="350"/>
    </row>
    <row r="114" spans="1:10">
      <c r="A114" s="85">
        <v>3</v>
      </c>
      <c r="B114" s="328" t="str">
        <f>[1]C3!B17</f>
        <v/>
      </c>
      <c r="C114" s="328"/>
      <c r="D114" s="328"/>
      <c r="E114" s="328"/>
      <c r="F114" s="385" t="str">
        <f>[1]C3!E17</f>
        <v/>
      </c>
      <c r="G114" s="349"/>
      <c r="H114" s="350" t="str">
        <f>[1]C3!G17</f>
        <v/>
      </c>
      <c r="I114" s="350"/>
      <c r="J114" s="350"/>
    </row>
    <row r="115" spans="1:10">
      <c r="A115" s="85">
        <v>4</v>
      </c>
      <c r="B115" s="328" t="str">
        <f>[1]C3!B18</f>
        <v/>
      </c>
      <c r="C115" s="328"/>
      <c r="D115" s="328"/>
      <c r="E115" s="328"/>
      <c r="F115" s="385" t="str">
        <f>[1]C3!E18</f>
        <v/>
      </c>
      <c r="G115" s="349"/>
      <c r="H115" s="350" t="str">
        <f>[1]C3!G18</f>
        <v/>
      </c>
      <c r="I115" s="350"/>
      <c r="J115" s="350"/>
    </row>
    <row r="116" spans="1:10">
      <c r="A116" s="85">
        <v>5</v>
      </c>
      <c r="B116" s="328" t="str">
        <f>[1]C3!B19</f>
        <v/>
      </c>
      <c r="C116" s="328"/>
      <c r="D116" s="328"/>
      <c r="E116" s="328"/>
      <c r="F116" s="385" t="str">
        <f>[1]C3!E19</f>
        <v/>
      </c>
      <c r="G116" s="349"/>
      <c r="H116" s="350" t="str">
        <f>[1]C3!G19</f>
        <v/>
      </c>
      <c r="I116" s="350"/>
      <c r="J116" s="350"/>
    </row>
    <row r="117" spans="1:10">
      <c r="A117" s="85">
        <v>6</v>
      </c>
      <c r="B117" s="328" t="str">
        <f>[1]C3!B20</f>
        <v/>
      </c>
      <c r="C117" s="328"/>
      <c r="D117" s="328"/>
      <c r="E117" s="328"/>
      <c r="F117" s="385" t="str">
        <f>[1]C3!E20</f>
        <v/>
      </c>
      <c r="G117" s="349"/>
      <c r="H117" s="350" t="str">
        <f>[1]C3!G20</f>
        <v/>
      </c>
      <c r="I117" s="350"/>
      <c r="J117" s="350"/>
    </row>
    <row r="118" spans="1:10">
      <c r="A118" s="85">
        <v>7</v>
      </c>
      <c r="B118" s="328" t="str">
        <f>[1]C3!B21</f>
        <v/>
      </c>
      <c r="C118" s="328"/>
      <c r="D118" s="328"/>
      <c r="E118" s="328"/>
      <c r="F118" s="385" t="str">
        <f>[1]C3!E21</f>
        <v/>
      </c>
      <c r="G118" s="349"/>
      <c r="H118" s="350" t="str">
        <f>[1]C3!G21</f>
        <v/>
      </c>
      <c r="I118" s="350"/>
      <c r="J118" s="350"/>
    </row>
    <row r="119" spans="1:10">
      <c r="A119" s="85">
        <v>27</v>
      </c>
      <c r="B119" s="355" t="s">
        <v>281</v>
      </c>
      <c r="C119" s="355"/>
      <c r="D119" s="355"/>
      <c r="E119" s="355"/>
      <c r="F119" s="355" t="str">
        <f>'[1]Family data'!B4</f>
        <v>5.2  Ft</v>
      </c>
      <c r="G119" s="355"/>
      <c r="H119" s="355"/>
      <c r="I119" s="355"/>
      <c r="J119" s="355"/>
    </row>
    <row r="120" spans="1:10" ht="18" customHeight="1">
      <c r="A120" s="85">
        <v>28</v>
      </c>
      <c r="B120" s="355" t="s">
        <v>282</v>
      </c>
      <c r="C120" s="355"/>
      <c r="D120" s="355"/>
      <c r="E120" s="355"/>
      <c r="F120" s="355" t="str">
        <f>'[1]Family data'!B5</f>
        <v>MOLE SIGN ON BELOW LEFT EYE</v>
      </c>
      <c r="G120" s="355"/>
      <c r="H120" s="355"/>
      <c r="I120" s="355"/>
      <c r="J120" s="355"/>
    </row>
    <row r="121" spans="1:10" ht="18" customHeight="1">
      <c r="A121" s="376">
        <v>29</v>
      </c>
      <c r="B121" s="327" t="s">
        <v>283</v>
      </c>
      <c r="C121" s="327"/>
      <c r="D121" s="327"/>
      <c r="E121" s="327"/>
      <c r="F121" s="355" t="str">
        <f>[1]CIFMS!F20</f>
        <v>TREASURY  BIKANER</v>
      </c>
      <c r="G121" s="355"/>
      <c r="H121" s="355"/>
      <c r="I121" s="355"/>
      <c r="J121" s="355"/>
    </row>
    <row r="122" spans="1:10" ht="18" customHeight="1">
      <c r="A122" s="377"/>
      <c r="B122" s="327"/>
      <c r="C122" s="327"/>
      <c r="D122" s="327"/>
      <c r="E122" s="327"/>
      <c r="F122" s="379" t="str">
        <f>[1]Pravesh!$A$561</f>
        <v>State Bank Of India,Abcd Branch,Kotegate Bikaner</v>
      </c>
      <c r="G122" s="380"/>
      <c r="H122" s="380"/>
      <c r="I122" s="380"/>
      <c r="J122" s="381"/>
    </row>
    <row r="123" spans="1:10">
      <c r="A123" s="378"/>
      <c r="B123" s="327"/>
      <c r="C123" s="327"/>
      <c r="D123" s="327"/>
      <c r="E123" s="327"/>
      <c r="F123" s="382"/>
      <c r="G123" s="383"/>
      <c r="H123" s="383"/>
      <c r="I123" s="383"/>
      <c r="J123" s="384"/>
    </row>
    <row r="124" spans="1:10" ht="18" customHeight="1">
      <c r="A124" s="69"/>
      <c r="B124" s="374" t="s">
        <v>284</v>
      </c>
      <c r="C124" s="374"/>
      <c r="D124" s="374"/>
      <c r="E124" s="374"/>
      <c r="F124" s="374"/>
      <c r="G124" s="374"/>
      <c r="H124" s="374"/>
      <c r="I124" s="374"/>
      <c r="J124" s="374"/>
    </row>
    <row r="125" spans="1:10">
      <c r="A125" s="67"/>
      <c r="B125" s="374"/>
      <c r="C125" s="374"/>
      <c r="D125" s="374"/>
      <c r="E125" s="374"/>
      <c r="F125" s="374"/>
      <c r="G125" s="374"/>
      <c r="H125" s="374"/>
      <c r="I125" s="374"/>
      <c r="J125" s="374"/>
    </row>
    <row r="126" spans="1:10">
      <c r="A126" s="67"/>
      <c r="B126" s="86"/>
      <c r="C126" s="86"/>
      <c r="D126" s="86"/>
      <c r="E126" s="86"/>
      <c r="F126" s="86"/>
      <c r="G126" s="334" t="s">
        <v>285</v>
      </c>
      <c r="H126" s="334"/>
      <c r="I126" s="334"/>
      <c r="J126" s="334"/>
    </row>
    <row r="127" spans="1:10">
      <c r="A127" s="69"/>
      <c r="B127" s="87"/>
      <c r="C127" s="87"/>
      <c r="D127" s="87"/>
      <c r="E127" s="87"/>
      <c r="F127" s="87"/>
      <c r="G127" s="87"/>
      <c r="H127" s="87"/>
      <c r="I127" s="87"/>
      <c r="J127" s="87"/>
    </row>
    <row r="128" spans="1:10">
      <c r="A128" s="69"/>
      <c r="B128" s="87"/>
      <c r="C128" s="87"/>
      <c r="D128" s="87"/>
      <c r="E128" s="87"/>
      <c r="F128" s="375" t="str">
        <f>[1]Mastersheet!G9</f>
        <v>DEPUTY DIRECTOR, SOCIAL EDUCATION RAJ, BIKANER</v>
      </c>
      <c r="G128" s="375"/>
      <c r="H128" s="375"/>
      <c r="I128" s="375"/>
      <c r="J128" s="375"/>
    </row>
    <row r="129" spans="1:10">
      <c r="A129" s="69"/>
      <c r="B129" s="87"/>
      <c r="C129" s="87"/>
      <c r="D129" s="87"/>
      <c r="E129" s="87"/>
      <c r="F129" s="375"/>
      <c r="G129" s="375"/>
      <c r="H129" s="375"/>
      <c r="I129" s="375"/>
      <c r="J129" s="375"/>
    </row>
    <row r="130" spans="1:10">
      <c r="A130" s="69"/>
      <c r="B130" s="87"/>
      <c r="C130" s="87"/>
      <c r="D130" s="87"/>
      <c r="E130" s="87"/>
      <c r="F130" s="88"/>
      <c r="G130" s="88"/>
      <c r="H130" s="88"/>
      <c r="I130" s="88"/>
      <c r="J130" s="89">
        <v>9</v>
      </c>
    </row>
    <row r="131" spans="1:10">
      <c r="A131" s="340" t="s">
        <v>286</v>
      </c>
      <c r="B131" s="340"/>
      <c r="C131" s="340"/>
      <c r="D131" s="87"/>
      <c r="E131" s="87"/>
      <c r="F131" s="87"/>
      <c r="G131" s="87"/>
      <c r="H131" s="87"/>
      <c r="I131" s="87"/>
      <c r="J131" s="87"/>
    </row>
    <row r="132" spans="1:10">
      <c r="A132" s="62">
        <v>1</v>
      </c>
      <c r="B132" s="328" t="s">
        <v>287</v>
      </c>
      <c r="C132" s="328"/>
      <c r="D132" s="328"/>
      <c r="E132" s="328"/>
      <c r="F132" s="328"/>
      <c r="G132" s="328"/>
      <c r="H132" s="328"/>
      <c r="I132" s="328"/>
      <c r="J132" s="328"/>
    </row>
    <row r="133" spans="1:10" ht="18" customHeight="1">
      <c r="A133" s="62">
        <v>2</v>
      </c>
      <c r="B133" s="328" t="s">
        <v>288</v>
      </c>
      <c r="C133" s="328"/>
      <c r="D133" s="328"/>
      <c r="E133" s="328"/>
      <c r="F133" s="328"/>
      <c r="G133" s="328"/>
      <c r="H133" s="328"/>
      <c r="I133" s="328"/>
      <c r="J133" s="328"/>
    </row>
    <row r="134" spans="1:10">
      <c r="A134" s="62">
        <v>3</v>
      </c>
      <c r="B134" s="328" t="s">
        <v>289</v>
      </c>
      <c r="C134" s="328"/>
      <c r="D134" s="328"/>
      <c r="E134" s="328"/>
      <c r="F134" s="328"/>
      <c r="G134" s="328"/>
      <c r="H134" s="328"/>
      <c r="I134" s="328"/>
      <c r="J134" s="328"/>
    </row>
    <row r="135" spans="1:10">
      <c r="A135" s="62">
        <v>4</v>
      </c>
      <c r="B135" s="328" t="s">
        <v>290</v>
      </c>
      <c r="C135" s="328"/>
      <c r="D135" s="328"/>
      <c r="E135" s="328"/>
      <c r="F135" s="328"/>
      <c r="G135" s="328"/>
      <c r="H135" s="328"/>
      <c r="I135" s="328"/>
      <c r="J135" s="328"/>
    </row>
    <row r="136" spans="1:10" ht="19.5" customHeight="1">
      <c r="A136" s="62">
        <v>5</v>
      </c>
      <c r="B136" s="328" t="s">
        <v>291</v>
      </c>
      <c r="C136" s="328"/>
      <c r="D136" s="328"/>
      <c r="E136" s="328"/>
      <c r="F136" s="328"/>
      <c r="G136" s="328"/>
      <c r="H136" s="328"/>
      <c r="I136" s="328"/>
      <c r="J136" s="328"/>
    </row>
    <row r="137" spans="1:10">
      <c r="A137" s="62">
        <v>6</v>
      </c>
      <c r="B137" s="328" t="s">
        <v>292</v>
      </c>
      <c r="C137" s="328"/>
      <c r="D137" s="328"/>
      <c r="E137" s="328"/>
      <c r="F137" s="328"/>
      <c r="G137" s="328"/>
      <c r="H137" s="328"/>
      <c r="I137" s="328"/>
      <c r="J137" s="328"/>
    </row>
    <row r="138" spans="1:10" ht="18" customHeight="1">
      <c r="A138" s="317">
        <v>7</v>
      </c>
      <c r="B138" s="320" t="s">
        <v>293</v>
      </c>
      <c r="C138" s="321"/>
      <c r="D138" s="321"/>
      <c r="E138" s="321"/>
      <c r="F138" s="321"/>
      <c r="G138" s="321"/>
      <c r="H138" s="321"/>
      <c r="I138" s="321"/>
      <c r="J138" s="322"/>
    </row>
    <row r="139" spans="1:10">
      <c r="A139" s="326"/>
      <c r="B139" s="365"/>
      <c r="C139" s="366"/>
      <c r="D139" s="366"/>
      <c r="E139" s="366"/>
      <c r="F139" s="366"/>
      <c r="G139" s="366"/>
      <c r="H139" s="366"/>
      <c r="I139" s="366"/>
      <c r="J139" s="367"/>
    </row>
    <row r="140" spans="1:10" ht="3.75" customHeight="1">
      <c r="A140" s="318"/>
      <c r="B140" s="323"/>
      <c r="C140" s="324"/>
      <c r="D140" s="324"/>
      <c r="E140" s="324"/>
      <c r="F140" s="324"/>
      <c r="G140" s="324"/>
      <c r="H140" s="324"/>
      <c r="I140" s="324"/>
      <c r="J140" s="325"/>
    </row>
    <row r="141" spans="1:10" ht="18" customHeight="1">
      <c r="A141" s="317">
        <v>8</v>
      </c>
      <c r="B141" s="327" t="s">
        <v>294</v>
      </c>
      <c r="C141" s="327"/>
      <c r="D141" s="327"/>
      <c r="E141" s="327"/>
      <c r="F141" s="327"/>
      <c r="G141" s="327"/>
      <c r="H141" s="327"/>
      <c r="I141" s="327"/>
      <c r="J141" s="327"/>
    </row>
    <row r="142" spans="1:10">
      <c r="A142" s="326"/>
      <c r="B142" s="327"/>
      <c r="C142" s="327"/>
      <c r="D142" s="327"/>
      <c r="E142" s="327"/>
      <c r="F142" s="327"/>
      <c r="G142" s="327"/>
      <c r="H142" s="327"/>
      <c r="I142" s="327"/>
      <c r="J142" s="327"/>
    </row>
    <row r="143" spans="1:10">
      <c r="A143" s="318"/>
      <c r="B143" s="327"/>
      <c r="C143" s="327"/>
      <c r="D143" s="327"/>
      <c r="E143" s="327"/>
      <c r="F143" s="327"/>
      <c r="G143" s="327"/>
      <c r="H143" s="327"/>
      <c r="I143" s="327"/>
      <c r="J143" s="327"/>
    </row>
    <row r="144" spans="1:10">
      <c r="A144" s="317">
        <v>9</v>
      </c>
      <c r="B144" s="328" t="s">
        <v>295</v>
      </c>
      <c r="C144" s="328"/>
      <c r="D144" s="328"/>
      <c r="E144" s="328"/>
      <c r="F144" s="328"/>
      <c r="G144" s="328"/>
      <c r="H144" s="328"/>
      <c r="I144" s="328"/>
      <c r="J144" s="328"/>
    </row>
    <row r="145" spans="1:10">
      <c r="A145" s="326"/>
      <c r="B145" s="90" t="s">
        <v>232</v>
      </c>
      <c r="C145" s="328" t="s">
        <v>296</v>
      </c>
      <c r="D145" s="328"/>
      <c r="E145" s="328"/>
      <c r="F145" s="328"/>
      <c r="G145" s="328"/>
      <c r="H145" s="328"/>
      <c r="I145" s="328"/>
      <c r="J145" s="328"/>
    </row>
    <row r="146" spans="1:10">
      <c r="A146" s="326"/>
      <c r="B146" s="90" t="s">
        <v>297</v>
      </c>
      <c r="C146" s="328" t="s">
        <v>298</v>
      </c>
      <c r="D146" s="328"/>
      <c r="E146" s="328"/>
      <c r="F146" s="328"/>
      <c r="G146" s="328"/>
      <c r="H146" s="328"/>
      <c r="I146" s="328"/>
      <c r="J146" s="328"/>
    </row>
    <row r="147" spans="1:10">
      <c r="A147" s="318"/>
      <c r="B147" s="90" t="s">
        <v>299</v>
      </c>
      <c r="C147" s="328" t="s">
        <v>300</v>
      </c>
      <c r="D147" s="328"/>
      <c r="E147" s="328"/>
      <c r="F147" s="328"/>
      <c r="G147" s="328"/>
      <c r="H147" s="328"/>
      <c r="I147" s="328"/>
      <c r="J147" s="328"/>
    </row>
    <row r="148" spans="1:10">
      <c r="A148" s="317">
        <v>10</v>
      </c>
      <c r="B148" s="328" t="s">
        <v>301</v>
      </c>
      <c r="C148" s="328"/>
      <c r="D148" s="328"/>
      <c r="E148" s="328"/>
      <c r="F148" s="328"/>
      <c r="G148" s="328"/>
      <c r="H148" s="328"/>
      <c r="I148" s="328"/>
      <c r="J148" s="328"/>
    </row>
    <row r="149" spans="1:10">
      <c r="A149" s="318"/>
      <c r="B149" s="371" t="s">
        <v>302</v>
      </c>
      <c r="C149" s="372"/>
      <c r="D149" s="372"/>
      <c r="E149" s="372"/>
      <c r="F149" s="372"/>
      <c r="G149" s="372"/>
      <c r="H149" s="372"/>
      <c r="I149" s="372"/>
      <c r="J149" s="373"/>
    </row>
    <row r="150" spans="1:10" ht="18" customHeight="1">
      <c r="A150" s="62">
        <v>11</v>
      </c>
      <c r="B150" s="327" t="s">
        <v>303</v>
      </c>
      <c r="C150" s="327"/>
      <c r="D150" s="327"/>
      <c r="E150" s="327"/>
      <c r="F150" s="327"/>
      <c r="G150" s="327"/>
      <c r="H150" s="327"/>
      <c r="I150" s="327"/>
      <c r="J150" s="327"/>
    </row>
    <row r="151" spans="1:10">
      <c r="A151" s="62">
        <v>12</v>
      </c>
      <c r="B151" s="328" t="s">
        <v>304</v>
      </c>
      <c r="C151" s="328"/>
      <c r="D151" s="328"/>
      <c r="E151" s="328"/>
      <c r="F151" s="328"/>
      <c r="G151" s="328"/>
      <c r="H151" s="328"/>
      <c r="I151" s="328"/>
      <c r="J151" s="328"/>
    </row>
    <row r="152" spans="1:10">
      <c r="A152" s="65"/>
      <c r="B152" s="91"/>
      <c r="C152" s="91"/>
      <c r="D152" s="91"/>
      <c r="E152" s="91"/>
      <c r="F152" s="91"/>
      <c r="G152" s="91"/>
      <c r="H152" s="91"/>
      <c r="I152" s="91"/>
      <c r="J152" s="92">
        <v>10</v>
      </c>
    </row>
    <row r="153" spans="1:10">
      <c r="A153" s="338" t="s">
        <v>305</v>
      </c>
      <c r="B153" s="338"/>
      <c r="C153" s="338"/>
      <c r="D153" s="338"/>
      <c r="E153" s="338"/>
      <c r="F153" s="338"/>
      <c r="G153" s="338"/>
      <c r="H153" s="338"/>
      <c r="I153" s="338"/>
      <c r="J153" s="338"/>
    </row>
    <row r="154" spans="1:10">
      <c r="A154" s="338" t="s">
        <v>306</v>
      </c>
      <c r="B154" s="338"/>
      <c r="C154" s="338"/>
      <c r="D154" s="338"/>
      <c r="E154" s="338"/>
      <c r="F154" s="338"/>
      <c r="G154" s="338"/>
      <c r="H154" s="338"/>
      <c r="I154" s="338"/>
      <c r="J154" s="338"/>
    </row>
    <row r="155" spans="1:10">
      <c r="A155" s="340" t="s">
        <v>307</v>
      </c>
      <c r="B155" s="340"/>
      <c r="C155" s="340"/>
      <c r="D155" s="340"/>
      <c r="E155" s="340"/>
      <c r="F155" s="340"/>
      <c r="G155" s="340"/>
      <c r="H155" s="340"/>
      <c r="I155" s="340"/>
      <c r="J155" s="340"/>
    </row>
    <row r="156" spans="1:10" ht="18" customHeight="1">
      <c r="A156" s="364">
        <v>1</v>
      </c>
      <c r="B156" s="320" t="s">
        <v>308</v>
      </c>
      <c r="C156" s="321"/>
      <c r="D156" s="321"/>
      <c r="E156" s="321"/>
      <c r="F156" s="321"/>
      <c r="G156" s="321"/>
      <c r="H156" s="321"/>
      <c r="I156" s="321"/>
      <c r="J156" s="322"/>
    </row>
    <row r="157" spans="1:10">
      <c r="A157" s="361"/>
      <c r="B157" s="365"/>
      <c r="C157" s="366"/>
      <c r="D157" s="366"/>
      <c r="E157" s="366"/>
      <c r="F157" s="366"/>
      <c r="G157" s="366"/>
      <c r="H157" s="366"/>
      <c r="I157" s="366"/>
      <c r="J157" s="367"/>
    </row>
    <row r="158" spans="1:10">
      <c r="A158" s="361"/>
      <c r="B158" s="365"/>
      <c r="C158" s="366"/>
      <c r="D158" s="366"/>
      <c r="E158" s="366"/>
      <c r="F158" s="366"/>
      <c r="G158" s="366"/>
      <c r="H158" s="366"/>
      <c r="I158" s="366"/>
      <c r="J158" s="367"/>
    </row>
    <row r="159" spans="1:10" ht="5.25" customHeight="1">
      <c r="A159" s="361"/>
      <c r="B159" s="323"/>
      <c r="C159" s="324"/>
      <c r="D159" s="324"/>
      <c r="E159" s="324"/>
      <c r="F159" s="324"/>
      <c r="G159" s="324"/>
      <c r="H159" s="324"/>
      <c r="I159" s="324"/>
      <c r="J159" s="325"/>
    </row>
    <row r="160" spans="1:10" ht="18" customHeight="1">
      <c r="A160" s="368">
        <v>2</v>
      </c>
      <c r="B160" s="362" t="s">
        <v>309</v>
      </c>
      <c r="C160" s="362"/>
      <c r="D160" s="362"/>
      <c r="E160" s="362"/>
      <c r="F160" s="362"/>
      <c r="G160" s="93" t="s">
        <v>310</v>
      </c>
      <c r="H160" s="316" t="str">
        <f>[1]Mastersheet!G6</f>
        <v>Superannuation Pension</v>
      </c>
      <c r="I160" s="316"/>
      <c r="J160" s="316"/>
    </row>
    <row r="161" spans="1:10">
      <c r="A161" s="369"/>
      <c r="B161" s="362"/>
      <c r="C161" s="362"/>
      <c r="D161" s="362"/>
      <c r="E161" s="362"/>
      <c r="F161" s="362"/>
      <c r="G161" s="327" t="s">
        <v>311</v>
      </c>
      <c r="H161" s="327"/>
      <c r="I161" s="360">
        <f>I89</f>
        <v>1510525</v>
      </c>
      <c r="J161" s="360"/>
    </row>
    <row r="162" spans="1:10">
      <c r="A162" s="370"/>
      <c r="B162" s="362"/>
      <c r="C162" s="362"/>
      <c r="D162" s="362"/>
      <c r="E162" s="362"/>
      <c r="F162" s="362"/>
      <c r="G162" s="327" t="s">
        <v>312</v>
      </c>
      <c r="H162" s="327"/>
      <c r="I162" s="360">
        <f>I107</f>
        <v>42550</v>
      </c>
      <c r="J162" s="360"/>
    </row>
    <row r="163" spans="1:10" ht="18" customHeight="1">
      <c r="A163" s="361">
        <v>3</v>
      </c>
      <c r="B163" s="362" t="s">
        <v>313</v>
      </c>
      <c r="C163" s="362"/>
      <c r="D163" s="362"/>
      <c r="E163" s="362"/>
      <c r="F163" s="362"/>
      <c r="G163" s="362"/>
      <c r="H163" s="362"/>
      <c r="I163" s="363" t="str">
        <f>[1]Mastersheet!G6</f>
        <v>Superannuation Pension</v>
      </c>
      <c r="J163" s="363"/>
    </row>
    <row r="164" spans="1:10">
      <c r="A164" s="361"/>
      <c r="B164" s="362"/>
      <c r="C164" s="362"/>
      <c r="D164" s="362"/>
      <c r="E164" s="362"/>
      <c r="F164" s="362"/>
      <c r="G164" s="362"/>
      <c r="H164" s="362"/>
      <c r="I164" s="356" t="str">
        <f>[1]Mastersheet!H64</f>
        <v>01/04/2027</v>
      </c>
      <c r="J164" s="350"/>
    </row>
    <row r="165" spans="1:10" ht="18" customHeight="1">
      <c r="A165" s="361">
        <v>4</v>
      </c>
      <c r="B165" s="327" t="s">
        <v>314</v>
      </c>
      <c r="C165" s="327"/>
      <c r="D165" s="327"/>
      <c r="E165" s="327"/>
      <c r="F165" s="327"/>
      <c r="G165" s="327"/>
      <c r="H165" s="327"/>
      <c r="I165" s="350" t="s">
        <v>16</v>
      </c>
      <c r="J165" s="350"/>
    </row>
    <row r="166" spans="1:10" ht="18" customHeight="1">
      <c r="A166" s="361"/>
      <c r="B166" s="327"/>
      <c r="C166" s="327"/>
      <c r="D166" s="327"/>
      <c r="E166" s="327"/>
      <c r="F166" s="327"/>
      <c r="G166" s="327"/>
      <c r="H166" s="327"/>
      <c r="I166" s="350"/>
      <c r="J166" s="350"/>
    </row>
    <row r="167" spans="1:10" ht="18" customHeight="1">
      <c r="A167" s="350">
        <v>5</v>
      </c>
      <c r="B167" s="327" t="s">
        <v>315</v>
      </c>
      <c r="C167" s="327"/>
      <c r="D167" s="327"/>
      <c r="E167" s="327"/>
      <c r="F167" s="327"/>
      <c r="G167" s="327"/>
      <c r="H167" s="327"/>
      <c r="I167" s="350" t="s">
        <v>16</v>
      </c>
      <c r="J167" s="350"/>
    </row>
    <row r="168" spans="1:10">
      <c r="A168" s="350"/>
      <c r="B168" s="327"/>
      <c r="C168" s="327"/>
      <c r="D168" s="327"/>
      <c r="E168" s="327"/>
      <c r="F168" s="327"/>
      <c r="G168" s="327"/>
      <c r="H168" s="327"/>
      <c r="I168" s="350"/>
      <c r="J168" s="350"/>
    </row>
    <row r="169" spans="1:10">
      <c r="A169" s="350"/>
      <c r="B169" s="327"/>
      <c r="C169" s="327"/>
      <c r="D169" s="327"/>
      <c r="E169" s="327"/>
      <c r="F169" s="327"/>
      <c r="G169" s="327"/>
      <c r="H169" s="327"/>
      <c r="I169" s="350"/>
      <c r="J169" s="350"/>
    </row>
    <row r="170" spans="1:10">
      <c r="A170" s="359" t="s">
        <v>316</v>
      </c>
      <c r="B170" s="359"/>
      <c r="C170" s="359"/>
      <c r="D170" s="359"/>
      <c r="E170" s="359"/>
      <c r="F170" s="359"/>
      <c r="G170" s="359"/>
      <c r="H170" s="359"/>
      <c r="I170" s="359"/>
      <c r="J170" s="359"/>
    </row>
    <row r="171" spans="1:10" ht="18" customHeight="1">
      <c r="A171" s="72">
        <v>1</v>
      </c>
      <c r="B171" s="355" t="s">
        <v>317</v>
      </c>
      <c r="C171" s="355"/>
      <c r="D171" s="355"/>
      <c r="E171" s="355"/>
      <c r="F171" s="355"/>
      <c r="G171" s="350" t="str">
        <f>[1]Mastersheet!B3</f>
        <v>ABCD</v>
      </c>
      <c r="H171" s="350"/>
      <c r="I171" s="350"/>
      <c r="J171" s="350"/>
    </row>
    <row r="172" spans="1:10">
      <c r="A172" s="72">
        <v>2</v>
      </c>
      <c r="B172" s="355" t="s">
        <v>318</v>
      </c>
      <c r="C172" s="355"/>
      <c r="D172" s="355"/>
      <c r="E172" s="355"/>
      <c r="F172" s="355"/>
      <c r="G172" s="350" t="str">
        <f>[1]Mastersheet!G6</f>
        <v>Superannuation Pension</v>
      </c>
      <c r="H172" s="350"/>
      <c r="I172" s="350"/>
      <c r="J172" s="350"/>
    </row>
    <row r="173" spans="1:10">
      <c r="A173" s="71">
        <v>3</v>
      </c>
      <c r="B173" s="355" t="s">
        <v>319</v>
      </c>
      <c r="C173" s="355"/>
      <c r="D173" s="355"/>
      <c r="E173" s="355"/>
      <c r="F173" s="355"/>
      <c r="G173" s="358">
        <f>I162</f>
        <v>42550</v>
      </c>
      <c r="H173" s="350"/>
      <c r="I173" s="350"/>
      <c r="J173" s="350"/>
    </row>
    <row r="174" spans="1:10">
      <c r="A174" s="71">
        <v>4</v>
      </c>
      <c r="B174" s="355" t="s">
        <v>320</v>
      </c>
      <c r="C174" s="355"/>
      <c r="D174" s="355"/>
      <c r="E174" s="355"/>
      <c r="F174" s="355"/>
      <c r="G174" s="358">
        <f>I161</f>
        <v>1510525</v>
      </c>
      <c r="H174" s="350"/>
      <c r="I174" s="350"/>
      <c r="J174" s="350"/>
    </row>
    <row r="175" spans="1:10">
      <c r="A175" s="71">
        <v>5</v>
      </c>
      <c r="B175" s="355" t="s">
        <v>321</v>
      </c>
      <c r="C175" s="355"/>
      <c r="D175" s="355"/>
      <c r="E175" s="355"/>
      <c r="F175" s="355"/>
      <c r="G175" s="356" t="str">
        <f>I164</f>
        <v>01/04/2027</v>
      </c>
      <c r="H175" s="350"/>
      <c r="I175" s="350"/>
      <c r="J175" s="350"/>
    </row>
    <row r="176" spans="1:10">
      <c r="A176" s="353">
        <v>6</v>
      </c>
      <c r="B176" s="355" t="s">
        <v>322</v>
      </c>
      <c r="C176" s="355"/>
      <c r="D176" s="355"/>
      <c r="E176" s="355"/>
      <c r="F176" s="355"/>
      <c r="G176" s="350"/>
      <c r="H176" s="350"/>
      <c r="I176" s="350"/>
      <c r="J176" s="350"/>
    </row>
    <row r="177" spans="1:10">
      <c r="A177" s="357"/>
      <c r="B177" s="90" t="s">
        <v>323</v>
      </c>
      <c r="C177" s="328" t="s">
        <v>324</v>
      </c>
      <c r="D177" s="328"/>
      <c r="E177" s="328"/>
      <c r="F177" s="328"/>
      <c r="G177" s="328"/>
      <c r="H177" s="358">
        <f>I107</f>
        <v>42550</v>
      </c>
      <c r="I177" s="358"/>
      <c r="J177" s="358"/>
    </row>
    <row r="178" spans="1:10">
      <c r="A178" s="354"/>
      <c r="B178" s="94" t="s">
        <v>297</v>
      </c>
      <c r="C178" s="328" t="s">
        <v>325</v>
      </c>
      <c r="D178" s="328"/>
      <c r="E178" s="328"/>
      <c r="F178" s="328"/>
      <c r="G178" s="328"/>
      <c r="H178" s="358">
        <f>I108</f>
        <v>25530</v>
      </c>
      <c r="I178" s="358"/>
      <c r="J178" s="358"/>
    </row>
    <row r="179" spans="1:10" ht="18" customHeight="1">
      <c r="A179" s="353">
        <v>7</v>
      </c>
      <c r="B179" s="327" t="s">
        <v>326</v>
      </c>
      <c r="C179" s="327"/>
      <c r="D179" s="327"/>
      <c r="E179" s="327"/>
      <c r="F179" s="327"/>
      <c r="G179" s="327"/>
      <c r="H179" s="350" t="s">
        <v>226</v>
      </c>
      <c r="I179" s="350"/>
      <c r="J179" s="350"/>
    </row>
    <row r="180" spans="1:10">
      <c r="A180" s="354"/>
      <c r="B180" s="327"/>
      <c r="C180" s="327"/>
      <c r="D180" s="327"/>
      <c r="E180" s="327"/>
      <c r="F180" s="327"/>
      <c r="G180" s="327"/>
      <c r="H180" s="350"/>
      <c r="I180" s="350"/>
      <c r="J180" s="350"/>
    </row>
    <row r="181" spans="1:10" ht="18" customHeight="1">
      <c r="A181" s="353">
        <v>8</v>
      </c>
      <c r="B181" s="327" t="s">
        <v>327</v>
      </c>
      <c r="C181" s="327"/>
      <c r="D181" s="327"/>
      <c r="E181" s="327"/>
      <c r="F181" s="327"/>
      <c r="G181" s="327"/>
      <c r="H181" s="350" t="s">
        <v>226</v>
      </c>
      <c r="I181" s="350"/>
      <c r="J181" s="350"/>
    </row>
    <row r="182" spans="1:10">
      <c r="A182" s="354"/>
      <c r="B182" s="327"/>
      <c r="C182" s="327"/>
      <c r="D182" s="327"/>
      <c r="E182" s="327"/>
      <c r="F182" s="327"/>
      <c r="G182" s="327"/>
      <c r="H182" s="350"/>
      <c r="I182" s="350"/>
      <c r="J182" s="350"/>
    </row>
    <row r="183" spans="1:10">
      <c r="A183" s="353">
        <v>9</v>
      </c>
      <c r="B183" s="327" t="s">
        <v>328</v>
      </c>
      <c r="C183" s="327"/>
      <c r="D183" s="327"/>
      <c r="E183" s="327"/>
      <c r="F183" s="327"/>
      <c r="G183" s="327"/>
      <c r="H183" s="350" t="s">
        <v>16</v>
      </c>
      <c r="I183" s="350"/>
      <c r="J183" s="350"/>
    </row>
    <row r="184" spans="1:10">
      <c r="A184" s="354"/>
      <c r="B184" s="327"/>
      <c r="C184" s="327"/>
      <c r="D184" s="327"/>
      <c r="E184" s="327"/>
      <c r="F184" s="327"/>
      <c r="G184" s="327"/>
      <c r="H184" s="350"/>
      <c r="I184" s="350"/>
      <c r="J184" s="350"/>
    </row>
    <row r="185" spans="1:10">
      <c r="A185" s="69"/>
      <c r="B185" s="87"/>
      <c r="C185" s="87"/>
      <c r="D185" s="87"/>
      <c r="E185" s="87"/>
      <c r="F185" s="87"/>
      <c r="G185" s="87"/>
      <c r="H185" s="87"/>
      <c r="I185" s="87"/>
      <c r="J185" s="87"/>
    </row>
    <row r="186" spans="1:10">
      <c r="A186" s="69"/>
      <c r="B186" s="87"/>
      <c r="C186" s="87"/>
      <c r="D186" s="87"/>
      <c r="E186" s="87"/>
      <c r="F186" s="87"/>
      <c r="G186" s="338" t="s">
        <v>329</v>
      </c>
      <c r="H186" s="338"/>
      <c r="I186" s="338"/>
      <c r="J186" s="338"/>
    </row>
    <row r="187" spans="1:10">
      <c r="A187" s="69"/>
      <c r="B187" s="87"/>
      <c r="C187" s="87"/>
      <c r="D187" s="87"/>
      <c r="E187" s="87"/>
      <c r="F187" s="87"/>
      <c r="G187" s="338" t="s">
        <v>120</v>
      </c>
      <c r="H187" s="338"/>
      <c r="I187" s="338"/>
      <c r="J187" s="338"/>
    </row>
    <row r="188" spans="1:10">
      <c r="A188" s="69"/>
      <c r="B188" s="87"/>
      <c r="C188" s="87"/>
      <c r="D188" s="87"/>
      <c r="E188" s="87"/>
      <c r="F188" s="87"/>
      <c r="G188" s="88"/>
      <c r="H188" s="88"/>
      <c r="I188" s="88"/>
      <c r="J188" s="89">
        <v>11</v>
      </c>
    </row>
    <row r="189" spans="1:10">
      <c r="A189" s="338" t="s">
        <v>330</v>
      </c>
      <c r="B189" s="338"/>
      <c r="C189" s="338"/>
      <c r="D189" s="338"/>
      <c r="E189" s="338"/>
      <c r="F189" s="338"/>
      <c r="G189" s="338"/>
      <c r="H189" s="338"/>
      <c r="I189" s="338"/>
      <c r="J189" s="338"/>
    </row>
    <row r="190" spans="1:10">
      <c r="A190" s="334" t="s">
        <v>331</v>
      </c>
      <c r="B190" s="334"/>
      <c r="C190" s="334"/>
      <c r="D190" s="334"/>
      <c r="E190" s="334"/>
      <c r="F190" s="334"/>
      <c r="G190" s="334"/>
      <c r="H190" s="334"/>
      <c r="I190" s="334"/>
      <c r="J190" s="334"/>
    </row>
    <row r="191" spans="1:10">
      <c r="A191" s="338" t="s">
        <v>332</v>
      </c>
      <c r="B191" s="338"/>
      <c r="C191" s="338"/>
      <c r="D191" s="338"/>
      <c r="E191" s="338"/>
      <c r="F191" s="338"/>
      <c r="G191" s="338"/>
      <c r="H191" s="338"/>
      <c r="I191" s="338"/>
      <c r="J191" s="338"/>
    </row>
    <row r="192" spans="1:10">
      <c r="A192" s="328" t="s">
        <v>333</v>
      </c>
      <c r="B192" s="328"/>
      <c r="C192" s="328"/>
      <c r="D192" s="328"/>
      <c r="E192" s="328"/>
      <c r="F192" s="328"/>
      <c r="G192" s="350" t="str">
        <f>[1]Mastersheet!B3</f>
        <v>ABCD</v>
      </c>
      <c r="H192" s="350"/>
      <c r="I192" s="350"/>
      <c r="J192" s="350"/>
    </row>
    <row r="193" spans="1:10">
      <c r="A193" s="328" t="s">
        <v>334</v>
      </c>
      <c r="B193" s="328"/>
      <c r="C193" s="328"/>
      <c r="D193" s="328"/>
      <c r="E193" s="328"/>
      <c r="F193" s="328"/>
      <c r="G193" s="350" t="str">
        <f>[1]Mastersheet!B4</f>
        <v>S.D.I.</v>
      </c>
      <c r="H193" s="350"/>
      <c r="I193" s="350"/>
      <c r="J193" s="350"/>
    </row>
    <row r="194" spans="1:10">
      <c r="A194" s="351" t="s">
        <v>335</v>
      </c>
      <c r="B194" s="351"/>
      <c r="C194" s="351"/>
      <c r="D194" s="351"/>
      <c r="E194" s="351" t="s">
        <v>336</v>
      </c>
      <c r="F194" s="351" t="s">
        <v>337</v>
      </c>
      <c r="G194" s="351" t="s">
        <v>338</v>
      </c>
      <c r="H194" s="351"/>
      <c r="I194" s="351" t="s">
        <v>339</v>
      </c>
      <c r="J194" s="352" t="s">
        <v>340</v>
      </c>
    </row>
    <row r="195" spans="1:10" ht="24" customHeight="1">
      <c r="A195" s="351"/>
      <c r="B195" s="351"/>
      <c r="C195" s="351"/>
      <c r="D195" s="351"/>
      <c r="E195" s="351"/>
      <c r="F195" s="351"/>
      <c r="G195" s="351"/>
      <c r="H195" s="351"/>
      <c r="I195" s="351"/>
      <c r="J195" s="352"/>
    </row>
    <row r="196" spans="1:10" ht="27" customHeight="1">
      <c r="A196" s="351"/>
      <c r="B196" s="351"/>
      <c r="C196" s="351"/>
      <c r="D196" s="351"/>
      <c r="E196" s="351"/>
      <c r="F196" s="351"/>
      <c r="G196" s="95" t="s">
        <v>341</v>
      </c>
      <c r="H196" s="95" t="s">
        <v>342</v>
      </c>
      <c r="I196" s="351"/>
      <c r="J196" s="352"/>
    </row>
    <row r="197" spans="1:10" s="70" customFormat="1">
      <c r="A197" s="349">
        <v>1</v>
      </c>
      <c r="B197" s="349"/>
      <c r="C197" s="349"/>
      <c r="D197" s="349"/>
      <c r="E197" s="72">
        <v>2</v>
      </c>
      <c r="F197" s="96">
        <v>3</v>
      </c>
      <c r="G197" s="72">
        <v>4</v>
      </c>
      <c r="H197" s="71">
        <v>5</v>
      </c>
      <c r="I197" s="71">
        <v>6</v>
      </c>
      <c r="J197" s="71">
        <v>7</v>
      </c>
    </row>
    <row r="198" spans="1:10">
      <c r="A198" s="62" t="s">
        <v>343</v>
      </c>
      <c r="B198" s="350" t="s">
        <v>344</v>
      </c>
      <c r="C198" s="350"/>
      <c r="D198" s="350"/>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345</v>
      </c>
      <c r="B199" s="328" t="s">
        <v>346</v>
      </c>
      <c r="C199" s="328"/>
      <c r="D199" s="328"/>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317" t="s">
        <v>198</v>
      </c>
      <c r="B200" s="90" t="s">
        <v>347</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326"/>
      <c r="B201" s="328" t="s">
        <v>348</v>
      </c>
      <c r="C201" s="328"/>
      <c r="D201" s="328"/>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318"/>
      <c r="B202" s="328" t="s">
        <v>349</v>
      </c>
      <c r="C202" s="328"/>
      <c r="D202" s="328"/>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317" t="s">
        <v>200</v>
      </c>
      <c r="B203" s="328" t="s">
        <v>350</v>
      </c>
      <c r="C203" s="328"/>
      <c r="D203" s="328"/>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326"/>
      <c r="B204" s="328" t="s">
        <v>351</v>
      </c>
      <c r="C204" s="328"/>
      <c r="D204" s="328"/>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326"/>
      <c r="B205" s="328" t="s">
        <v>352</v>
      </c>
      <c r="C205" s="328"/>
      <c r="D205" s="328"/>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318"/>
      <c r="B206" s="328" t="s">
        <v>353</v>
      </c>
      <c r="C206" s="328"/>
      <c r="D206" s="328"/>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317" t="s">
        <v>299</v>
      </c>
      <c r="B207" s="328" t="s">
        <v>354</v>
      </c>
      <c r="C207" s="328"/>
      <c r="D207" s="328"/>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326"/>
      <c r="B208" s="328" t="s">
        <v>351</v>
      </c>
      <c r="C208" s="328"/>
      <c r="D208" s="328"/>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326"/>
      <c r="B209" s="328" t="s">
        <v>352</v>
      </c>
      <c r="C209" s="328"/>
      <c r="D209" s="328"/>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318"/>
      <c r="B210" s="328" t="s">
        <v>353</v>
      </c>
      <c r="C210" s="328"/>
      <c r="D210" s="328"/>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355</v>
      </c>
      <c r="B211" s="328" t="s">
        <v>356</v>
      </c>
      <c r="C211" s="328"/>
      <c r="D211" s="328"/>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198</v>
      </c>
      <c r="B212" s="328"/>
      <c r="C212" s="328"/>
      <c r="D212" s="328"/>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200</v>
      </c>
      <c r="B213" s="328"/>
      <c r="C213" s="328"/>
      <c r="D213" s="328"/>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299</v>
      </c>
      <c r="B214" s="328"/>
      <c r="C214" s="328"/>
      <c r="D214" s="328"/>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357</v>
      </c>
      <c r="B215" s="346" t="s">
        <v>358</v>
      </c>
      <c r="C215" s="347"/>
      <c r="D215" s="348"/>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198</v>
      </c>
      <c r="B216" s="328"/>
      <c r="C216" s="328"/>
      <c r="D216" s="328"/>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200</v>
      </c>
      <c r="B217" s="328"/>
      <c r="C217" s="328"/>
      <c r="D217" s="328"/>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299</v>
      </c>
      <c r="B218" s="328"/>
      <c r="C218" s="328"/>
      <c r="D218" s="328"/>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298" t="s">
        <v>359</v>
      </c>
      <c r="B219" s="298"/>
      <c r="C219" s="298"/>
      <c r="D219" s="298"/>
      <c r="E219" s="298"/>
      <c r="F219" s="298"/>
      <c r="G219" s="298"/>
      <c r="H219" s="298"/>
      <c r="I219" s="298"/>
      <c r="J219" s="87"/>
    </row>
    <row r="220" spans="1:10" ht="18" customHeight="1">
      <c r="A220" s="345" t="s">
        <v>360</v>
      </c>
      <c r="B220" s="345"/>
      <c r="C220" s="345"/>
      <c r="D220" s="345"/>
      <c r="E220" s="345"/>
      <c r="F220" s="345"/>
      <c r="G220" s="345"/>
      <c r="H220" s="345"/>
      <c r="I220" s="345"/>
      <c r="J220" s="345"/>
    </row>
    <row r="221" spans="1:10">
      <c r="A221" s="69"/>
      <c r="B221" s="87"/>
      <c r="C221" s="87"/>
      <c r="D221" s="87"/>
      <c r="E221" s="87"/>
      <c r="F221" s="87"/>
      <c r="G221" s="87"/>
      <c r="H221" s="87"/>
      <c r="I221" s="87"/>
      <c r="J221" s="87"/>
    </row>
    <row r="222" spans="1:10">
      <c r="A222" s="69"/>
      <c r="B222" s="334" t="s">
        <v>173</v>
      </c>
      <c r="C222" s="334"/>
      <c r="D222" s="334"/>
      <c r="E222" s="334"/>
      <c r="F222" s="87"/>
      <c r="G222" s="87"/>
      <c r="H222" s="87"/>
      <c r="I222" s="87"/>
      <c r="J222" s="87"/>
    </row>
    <row r="223" spans="1:10">
      <c r="A223" s="69"/>
      <c r="B223" s="334" t="s">
        <v>2</v>
      </c>
      <c r="C223" s="334"/>
      <c r="D223" s="334"/>
      <c r="E223" s="334"/>
      <c r="F223" s="87"/>
      <c r="G223" s="87"/>
      <c r="H223" s="87"/>
      <c r="I223" s="87"/>
      <c r="J223" s="87"/>
    </row>
    <row r="224" spans="1:10">
      <c r="A224" s="69"/>
      <c r="B224" s="334" t="s">
        <v>361</v>
      </c>
      <c r="C224" s="334"/>
      <c r="D224" s="334"/>
      <c r="E224" s="334"/>
      <c r="F224" s="87"/>
      <c r="G224" s="87"/>
      <c r="H224" s="87"/>
      <c r="I224" s="87"/>
      <c r="J224" s="87"/>
    </row>
    <row r="225" spans="1:10">
      <c r="A225" s="69"/>
      <c r="B225" s="334" t="s">
        <v>362</v>
      </c>
      <c r="C225" s="334"/>
      <c r="D225" s="334"/>
      <c r="E225" s="334"/>
      <c r="F225" s="87"/>
      <c r="G225" s="87"/>
      <c r="H225" s="87"/>
      <c r="I225" s="87"/>
      <c r="J225" s="87"/>
    </row>
    <row r="226" spans="1:10">
      <c r="A226" s="69"/>
      <c r="B226" s="87"/>
      <c r="C226" s="87"/>
      <c r="D226" s="87"/>
      <c r="E226" s="87"/>
      <c r="F226" s="87"/>
      <c r="G226" s="87"/>
      <c r="H226" s="87"/>
      <c r="I226" s="87"/>
      <c r="J226" s="87"/>
    </row>
    <row r="227" spans="1:10" ht="18" customHeight="1">
      <c r="A227" s="266" t="s">
        <v>363</v>
      </c>
      <c r="B227" s="266"/>
      <c r="C227" s="266"/>
      <c r="D227" s="266"/>
      <c r="E227" s="266"/>
      <c r="F227" s="266"/>
      <c r="G227" s="266"/>
      <c r="H227" s="266"/>
      <c r="I227" s="266"/>
      <c r="J227" s="266"/>
    </row>
    <row r="228" spans="1:10">
      <c r="A228" s="266"/>
      <c r="B228" s="266"/>
      <c r="C228" s="266"/>
      <c r="D228" s="266"/>
      <c r="E228" s="266"/>
      <c r="F228" s="266"/>
      <c r="G228" s="266"/>
      <c r="H228" s="266"/>
      <c r="I228" s="266"/>
      <c r="J228" s="266"/>
    </row>
    <row r="229" spans="1:10">
      <c r="A229" s="66"/>
      <c r="B229" s="66"/>
      <c r="C229" s="66"/>
      <c r="D229" s="66"/>
      <c r="E229" s="66"/>
      <c r="F229" s="66"/>
      <c r="G229" s="66"/>
      <c r="H229" s="66"/>
      <c r="I229" s="66"/>
      <c r="J229" s="97">
        <v>12</v>
      </c>
    </row>
    <row r="230" spans="1:10">
      <c r="A230" s="344" t="s">
        <v>364</v>
      </c>
      <c r="B230" s="344"/>
      <c r="C230" s="344"/>
      <c r="D230" s="344"/>
      <c r="E230" s="344"/>
      <c r="F230" s="344"/>
      <c r="G230" s="344"/>
      <c r="H230" s="344"/>
      <c r="I230" s="344"/>
      <c r="J230" s="87"/>
    </row>
    <row r="231" spans="1:10">
      <c r="A231" s="334" t="s">
        <v>365</v>
      </c>
      <c r="B231" s="334"/>
      <c r="C231" s="334"/>
      <c r="D231" s="334"/>
      <c r="E231" s="334"/>
      <c r="F231" s="334"/>
      <c r="G231" s="334"/>
      <c r="H231" s="334"/>
      <c r="I231" s="334"/>
      <c r="J231" s="87"/>
    </row>
    <row r="232" spans="1:10">
      <c r="A232" s="344" t="s">
        <v>366</v>
      </c>
      <c r="B232" s="344"/>
      <c r="C232" s="344"/>
      <c r="D232" s="344"/>
      <c r="E232" s="344"/>
      <c r="F232" s="344"/>
      <c r="G232" s="344"/>
      <c r="H232" s="344"/>
      <c r="I232" s="344"/>
      <c r="J232" s="87"/>
    </row>
    <row r="233" spans="1:10">
      <c r="A233" s="69"/>
      <c r="B233" s="87"/>
      <c r="C233" s="87"/>
      <c r="D233" s="87"/>
      <c r="E233" s="87"/>
      <c r="F233" s="87"/>
      <c r="G233" s="87"/>
      <c r="H233" s="87"/>
      <c r="I233" s="87"/>
      <c r="J233" s="87"/>
    </row>
    <row r="234" spans="1:10">
      <c r="A234" s="340" t="s">
        <v>367</v>
      </c>
      <c r="B234" s="340"/>
      <c r="C234" s="340"/>
      <c r="D234" s="340"/>
      <c r="E234" s="340"/>
      <c r="F234" s="340"/>
      <c r="G234" s="340"/>
      <c r="H234" s="340"/>
      <c r="I234" s="340"/>
      <c r="J234" s="98"/>
    </row>
    <row r="235" spans="1:10">
      <c r="A235" s="99"/>
      <c r="B235" s="99"/>
      <c r="C235" s="99"/>
      <c r="D235" s="99"/>
      <c r="E235" s="99"/>
      <c r="F235" s="99"/>
      <c r="G235" s="99"/>
      <c r="H235" s="99"/>
      <c r="I235" s="99"/>
      <c r="J235" s="87"/>
    </row>
    <row r="236" spans="1:10" ht="18" customHeight="1">
      <c r="A236" s="300" t="s">
        <v>368</v>
      </c>
      <c r="B236" s="342"/>
      <c r="C236" s="300" t="s">
        <v>369</v>
      </c>
      <c r="D236" s="300" t="s">
        <v>370</v>
      </c>
      <c r="E236" s="300"/>
      <c r="F236" s="300"/>
      <c r="G236" s="300" t="s">
        <v>371</v>
      </c>
      <c r="H236" s="300" t="s">
        <v>372</v>
      </c>
      <c r="I236" s="300"/>
      <c r="J236" s="87"/>
    </row>
    <row r="237" spans="1:10" ht="18.75" thickBot="1">
      <c r="A237" s="343"/>
      <c r="B237" s="343"/>
      <c r="C237" s="300"/>
      <c r="D237" s="341"/>
      <c r="E237" s="341"/>
      <c r="F237" s="341"/>
      <c r="G237" s="300"/>
      <c r="H237" s="300"/>
      <c r="I237" s="300"/>
      <c r="J237" s="87"/>
    </row>
    <row r="238" spans="1:10">
      <c r="A238" s="335">
        <v>2</v>
      </c>
      <c r="B238" s="335"/>
      <c r="C238" s="300"/>
      <c r="D238" s="335">
        <f>[1]Pravesh!$B$569</f>
        <v>50</v>
      </c>
      <c r="E238" s="335"/>
      <c r="F238" s="335"/>
      <c r="G238" s="300"/>
      <c r="H238" s="300"/>
      <c r="I238" s="300"/>
      <c r="J238" s="87"/>
    </row>
    <row r="239" spans="1:10" ht="20.25" customHeight="1">
      <c r="A239" s="100"/>
      <c r="B239" s="87"/>
      <c r="C239" s="101">
        <f>[1]Mastersheet!H75+[1]Mastersheet!H76</f>
        <v>85100</v>
      </c>
      <c r="D239" s="300" t="s">
        <v>369</v>
      </c>
      <c r="E239" s="102">
        <f>[1]Mastersheet!H77</f>
        <v>50</v>
      </c>
      <c r="F239" s="103"/>
      <c r="G239" s="300" t="s">
        <v>371</v>
      </c>
      <c r="H239" s="336">
        <f>[1]Mastersheet!H65</f>
        <v>42550</v>
      </c>
      <c r="I239" s="336"/>
      <c r="J239" s="87"/>
    </row>
    <row r="240" spans="1:10" ht="20.25" customHeight="1">
      <c r="A240" s="100"/>
      <c r="B240" s="87"/>
      <c r="C240" s="69">
        <v>2</v>
      </c>
      <c r="D240" s="300"/>
      <c r="E240" s="69">
        <f>D238</f>
        <v>50</v>
      </c>
      <c r="F240" s="103"/>
      <c r="G240" s="300"/>
      <c r="H240" s="336"/>
      <c r="I240" s="336"/>
      <c r="J240" s="87"/>
    </row>
    <row r="241" spans="1:10" ht="19.5" customHeight="1">
      <c r="A241" s="100"/>
      <c r="B241" s="103"/>
      <c r="C241" s="87"/>
      <c r="D241" s="103"/>
      <c r="E241" s="103"/>
      <c r="F241" s="103"/>
      <c r="G241" s="339" t="str">
        <f>IF((C239*E239)/(C240*E240)&gt;[1]Pravesh!$I$133,"","(Subject to minimum pension rate applicable)")</f>
        <v/>
      </c>
      <c r="H241" s="339"/>
      <c r="I241" s="339"/>
      <c r="J241" s="339"/>
    </row>
    <row r="242" spans="1:10">
      <c r="A242" s="340" t="s">
        <v>373</v>
      </c>
      <c r="B242" s="340"/>
      <c r="C242" s="340"/>
      <c r="D242" s="340"/>
      <c r="E242" s="340"/>
      <c r="F242" s="340"/>
      <c r="G242" s="340"/>
      <c r="H242" s="340"/>
      <c r="I242" s="340"/>
      <c r="J242" s="87"/>
    </row>
    <row r="243" spans="1:10">
      <c r="A243" s="99"/>
      <c r="B243" s="99"/>
      <c r="C243" s="99"/>
      <c r="D243" s="99"/>
      <c r="E243" s="99"/>
      <c r="F243" s="99"/>
      <c r="G243" s="99"/>
      <c r="H243" s="99"/>
      <c r="I243" s="99"/>
      <c r="J243" s="87"/>
    </row>
    <row r="244" spans="1:10" ht="18" customHeight="1">
      <c r="A244" s="300" t="s">
        <v>368</v>
      </c>
      <c r="B244" s="300"/>
      <c r="C244" s="300" t="s">
        <v>369</v>
      </c>
      <c r="D244" s="300" t="s">
        <v>370</v>
      </c>
      <c r="E244" s="300"/>
      <c r="F244" s="300"/>
      <c r="G244" s="300" t="s">
        <v>371</v>
      </c>
      <c r="H244" s="300" t="s">
        <v>374</v>
      </c>
      <c r="I244" s="300"/>
      <c r="J244" s="300"/>
    </row>
    <row r="245" spans="1:10" ht="18.75" thickBot="1">
      <c r="A245" s="300"/>
      <c r="B245" s="300"/>
      <c r="C245" s="300"/>
      <c r="D245" s="341"/>
      <c r="E245" s="341"/>
      <c r="F245" s="341"/>
      <c r="G245" s="300"/>
      <c r="H245" s="300"/>
      <c r="I245" s="300"/>
      <c r="J245" s="300"/>
    </row>
    <row r="246" spans="1:10">
      <c r="A246" s="300"/>
      <c r="B246" s="300"/>
      <c r="C246" s="300"/>
      <c r="D246" s="335">
        <v>4</v>
      </c>
      <c r="E246" s="335"/>
      <c r="F246" s="335"/>
      <c r="G246" s="300"/>
      <c r="H246" s="300"/>
      <c r="I246" s="300"/>
      <c r="J246" s="300"/>
    </row>
    <row r="247" spans="1:10" ht="20.25" customHeight="1">
      <c r="A247" s="100"/>
      <c r="B247" s="100"/>
      <c r="C247" s="300">
        <f>[1]Mastersheet!H68</f>
        <v>120842</v>
      </c>
      <c r="D247" s="300" t="s">
        <v>369</v>
      </c>
      <c r="E247" s="101">
        <f>[1]Pravesh!E93</f>
        <v>50</v>
      </c>
      <c r="F247" s="100"/>
      <c r="G247" s="67"/>
      <c r="H247" s="336">
        <f>[1]Mastersheet!H70</f>
        <v>1510525</v>
      </c>
      <c r="I247" s="336"/>
      <c r="J247" s="87"/>
    </row>
    <row r="248" spans="1:10">
      <c r="A248" s="100"/>
      <c r="B248" s="100"/>
      <c r="C248" s="300"/>
      <c r="D248" s="300"/>
      <c r="E248" s="100">
        <v>4</v>
      </c>
      <c r="F248" s="100"/>
      <c r="G248" s="67"/>
      <c r="H248" s="336"/>
      <c r="I248" s="336"/>
      <c r="J248" s="87"/>
    </row>
    <row r="249" spans="1:10" ht="18.75">
      <c r="A249" s="100"/>
      <c r="B249" s="100"/>
      <c r="C249" s="67"/>
      <c r="D249" s="67"/>
      <c r="E249" s="100"/>
      <c r="F249" s="100"/>
      <c r="G249" s="67"/>
      <c r="H249" s="104"/>
      <c r="I249" s="104"/>
      <c r="J249" s="87"/>
    </row>
    <row r="250" spans="1:10" ht="18.75" customHeight="1">
      <c r="A250" s="337" t="str">
        <f>[1]Pravesh!F239</f>
        <v>[After amount adjusted  Under sub rules (2),(3) and (4) of Rule 93  Rs.  NIL  and   Under rule 94  Rs.  NIL   and amount mentioned in Form No 8  Rs.  NIL ,Total adjustable amt.Rs.0] --&gt;  details is attached</v>
      </c>
      <c r="B250" s="337"/>
      <c r="C250" s="337"/>
      <c r="D250" s="337"/>
      <c r="E250" s="337"/>
      <c r="F250" s="337"/>
      <c r="G250" s="337"/>
      <c r="H250" s="337"/>
      <c r="I250" s="337"/>
      <c r="J250" s="337"/>
    </row>
    <row r="251" spans="1:10" ht="18.75" customHeight="1">
      <c r="A251" s="337"/>
      <c r="B251" s="337"/>
      <c r="C251" s="337"/>
      <c r="D251" s="337"/>
      <c r="E251" s="337"/>
      <c r="F251" s="337"/>
      <c r="G251" s="337"/>
      <c r="H251" s="337"/>
      <c r="I251" s="337"/>
      <c r="J251" s="337"/>
    </row>
    <row r="252" spans="1:10">
      <c r="A252" s="338" t="s">
        <v>375</v>
      </c>
      <c r="B252" s="338"/>
      <c r="C252" s="338"/>
      <c r="D252" s="338"/>
      <c r="E252" s="338"/>
      <c r="F252" s="338"/>
      <c r="G252" s="338"/>
      <c r="H252" s="338"/>
      <c r="I252" s="338"/>
      <c r="J252" s="87"/>
    </row>
    <row r="253" spans="1:10" ht="18" customHeight="1">
      <c r="A253" s="300" t="s">
        <v>376</v>
      </c>
      <c r="B253" s="300"/>
      <c r="C253" s="300"/>
      <c r="D253" s="300"/>
      <c r="E253" s="300"/>
      <c r="F253" s="300"/>
      <c r="G253" s="300"/>
      <c r="H253" s="300"/>
      <c r="I253" s="300"/>
      <c r="J253" s="300"/>
    </row>
    <row r="254" spans="1:10">
      <c r="A254" s="300"/>
      <c r="B254" s="300"/>
      <c r="C254" s="300"/>
      <c r="D254" s="300"/>
      <c r="E254" s="300"/>
      <c r="F254" s="300"/>
      <c r="G254" s="300"/>
      <c r="H254" s="300"/>
      <c r="I254" s="300"/>
      <c r="J254" s="300"/>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34" t="s">
        <v>377</v>
      </c>
      <c r="G257" s="334"/>
      <c r="H257" s="334"/>
      <c r="I257" s="334"/>
      <c r="J257" s="87"/>
    </row>
    <row r="262" spans="1:10" ht="15.75" customHeight="1"/>
    <row r="263" spans="1:10" ht="15.75" customHeight="1"/>
    <row r="264" spans="1:10" ht="18.75" customHeight="1"/>
  </sheetData>
  <mergeCells count="354">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topLeftCell="A25" zoomScaleSheetLayoutView="100" workbookViewId="0">
      <selection activeCell="M7" sqref="M7"/>
    </sheetView>
  </sheetViews>
  <sheetFormatPr defaultColWidth="9.140625"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330" t="s">
        <v>378</v>
      </c>
      <c r="B2" s="330"/>
      <c r="C2" s="330"/>
      <c r="D2" s="330"/>
      <c r="E2" s="330"/>
      <c r="F2" s="330"/>
      <c r="G2" s="330"/>
      <c r="H2" s="48"/>
      <c r="I2" s="48"/>
    </row>
    <row r="3" spans="1:19" s="47" customFormat="1" ht="15.75">
      <c r="A3" s="330" t="s">
        <v>379</v>
      </c>
      <c r="B3" s="330"/>
      <c r="C3" s="330"/>
      <c r="D3" s="330"/>
      <c r="E3" s="330"/>
      <c r="F3" s="330"/>
      <c r="G3" s="330"/>
      <c r="H3" s="48"/>
      <c r="I3" s="48"/>
    </row>
    <row r="4" spans="1:19" s="47" customFormat="1" ht="15.75">
      <c r="A4" s="275" t="s">
        <v>380</v>
      </c>
      <c r="B4" s="275"/>
      <c r="C4" s="275"/>
      <c r="D4" s="275"/>
      <c r="E4" s="275"/>
      <c r="F4" s="275"/>
      <c r="G4" s="275"/>
      <c r="H4" s="48"/>
      <c r="I4" s="48"/>
    </row>
    <row r="5" spans="1:19">
      <c r="A5" s="330" t="s">
        <v>381</v>
      </c>
      <c r="B5" s="330"/>
      <c r="C5" s="330"/>
      <c r="D5" s="330"/>
      <c r="E5" s="330"/>
      <c r="F5" s="330"/>
      <c r="G5" s="330"/>
      <c r="H5" s="48"/>
      <c r="I5" s="48"/>
      <c r="J5" s="47"/>
      <c r="K5" s="484"/>
      <c r="L5" s="484"/>
      <c r="M5" s="484"/>
      <c r="N5" s="484"/>
      <c r="O5" s="484"/>
      <c r="P5" s="484"/>
      <c r="Q5" s="484"/>
      <c r="R5" s="484"/>
      <c r="S5" s="484"/>
    </row>
    <row r="6" spans="1:19">
      <c r="A6" s="71">
        <v>1</v>
      </c>
      <c r="B6" s="328" t="s">
        <v>158</v>
      </c>
      <c r="C6" s="328"/>
      <c r="D6" s="328"/>
      <c r="E6" s="328" t="str">
        <f>[1]Mastersheet!$B$3</f>
        <v>ABCD</v>
      </c>
      <c r="F6" s="328"/>
      <c r="G6" s="328"/>
    </row>
    <row r="7" spans="1:19">
      <c r="A7" s="353">
        <v>2</v>
      </c>
      <c r="B7" s="328" t="s">
        <v>159</v>
      </c>
      <c r="C7" s="328"/>
      <c r="D7" s="328"/>
      <c r="E7" s="305">
        <f>[1]Mastersheet!$C$62</f>
        <v>24549</v>
      </c>
      <c r="F7" s="305"/>
      <c r="G7" s="305"/>
    </row>
    <row r="8" spans="1:19">
      <c r="A8" s="354"/>
      <c r="B8" s="328" t="s">
        <v>160</v>
      </c>
      <c r="C8" s="328"/>
      <c r="D8" s="328"/>
      <c r="E8" s="305" t="str">
        <f>[1]Mastersheet!$H$62</f>
        <v>31/03/2027</v>
      </c>
      <c r="F8" s="305"/>
      <c r="G8" s="305"/>
    </row>
    <row r="9" spans="1:19">
      <c r="A9" s="306">
        <v>3</v>
      </c>
      <c r="B9" s="307" t="s">
        <v>382</v>
      </c>
      <c r="C9" s="308"/>
      <c r="D9" s="309"/>
      <c r="E9" s="90">
        <v>1</v>
      </c>
      <c r="F9" s="350"/>
      <c r="G9" s="350"/>
    </row>
    <row r="10" spans="1:19">
      <c r="A10" s="306"/>
      <c r="B10" s="310"/>
      <c r="C10" s="311"/>
      <c r="D10" s="312"/>
      <c r="E10" s="90">
        <v>2</v>
      </c>
      <c r="F10" s="350"/>
      <c r="G10" s="350"/>
    </row>
    <row r="11" spans="1:19">
      <c r="A11" s="306"/>
      <c r="B11" s="313"/>
      <c r="C11" s="314"/>
      <c r="D11" s="315"/>
      <c r="E11" s="90">
        <v>3</v>
      </c>
      <c r="F11" s="350"/>
      <c r="G11" s="350"/>
    </row>
    <row r="12" spans="1:19" ht="18" customHeight="1">
      <c r="A12" s="306"/>
      <c r="B12" s="306" t="s">
        <v>232</v>
      </c>
      <c r="C12" s="362" t="s">
        <v>161</v>
      </c>
      <c r="D12" s="362"/>
      <c r="E12" s="362"/>
      <c r="F12" s="362"/>
      <c r="G12" s="362"/>
    </row>
    <row r="13" spans="1:19">
      <c r="A13" s="306"/>
      <c r="B13" s="306"/>
      <c r="C13" s="362"/>
      <c r="D13" s="362"/>
      <c r="E13" s="362"/>
      <c r="F13" s="362"/>
      <c r="G13" s="362"/>
    </row>
    <row r="14" spans="1:19" ht="18" customHeight="1">
      <c r="A14" s="306"/>
      <c r="B14" s="306" t="s">
        <v>234</v>
      </c>
      <c r="C14" s="362" t="s">
        <v>383</v>
      </c>
      <c r="D14" s="362"/>
      <c r="E14" s="362"/>
      <c r="F14" s="362"/>
      <c r="G14" s="362"/>
    </row>
    <row r="15" spans="1:19">
      <c r="A15" s="306"/>
      <c r="B15" s="306"/>
      <c r="C15" s="362"/>
      <c r="D15" s="362"/>
      <c r="E15" s="362"/>
      <c r="F15" s="362"/>
      <c r="G15" s="362"/>
    </row>
    <row r="16" spans="1:19">
      <c r="A16" s="306"/>
      <c r="B16" s="306"/>
      <c r="C16" s="362"/>
      <c r="D16" s="362"/>
      <c r="E16" s="362"/>
      <c r="F16" s="362"/>
      <c r="G16" s="362"/>
    </row>
    <row r="17" spans="1:7" ht="18" customHeight="1">
      <c r="A17" s="306"/>
      <c r="B17" s="306" t="s">
        <v>299</v>
      </c>
      <c r="C17" s="362" t="s">
        <v>163</v>
      </c>
      <c r="D17" s="362"/>
      <c r="E17" s="362"/>
      <c r="F17" s="362"/>
      <c r="G17" s="362"/>
    </row>
    <row r="18" spans="1:7" ht="18.75" customHeight="1">
      <c r="A18" s="306"/>
      <c r="B18" s="306"/>
      <c r="C18" s="362"/>
      <c r="D18" s="362"/>
      <c r="E18" s="362"/>
      <c r="F18" s="362"/>
      <c r="G18" s="362"/>
    </row>
    <row r="19" spans="1:7">
      <c r="A19" s="71">
        <v>4</v>
      </c>
      <c r="B19" s="328" t="s">
        <v>384</v>
      </c>
      <c r="C19" s="328"/>
      <c r="D19" s="328"/>
      <c r="E19" s="476" t="str">
        <f>'[1]Family data'!$B$4</f>
        <v>5.2  Ft</v>
      </c>
      <c r="F19" s="476"/>
      <c r="G19" s="476"/>
    </row>
    <row r="20" spans="1:7">
      <c r="A20" s="353">
        <v>5</v>
      </c>
      <c r="B20" s="307" t="s">
        <v>385</v>
      </c>
      <c r="C20" s="308"/>
      <c r="D20" s="309"/>
      <c r="E20" s="450" t="str">
        <f>'[1]Family data'!$B$5</f>
        <v>MOLE SIGN ON BELOW LEFT EYE</v>
      </c>
      <c r="F20" s="450"/>
      <c r="G20" s="450"/>
    </row>
    <row r="21" spans="1:7" ht="8.25" customHeight="1">
      <c r="A21" s="354"/>
      <c r="B21" s="313"/>
      <c r="C21" s="314"/>
      <c r="D21" s="315"/>
      <c r="E21" s="450"/>
      <c r="F21" s="450"/>
      <c r="G21" s="450"/>
    </row>
    <row r="22" spans="1:7">
      <c r="A22" s="353">
        <v>6</v>
      </c>
      <c r="B22" s="329" t="s">
        <v>386</v>
      </c>
      <c r="C22" s="329"/>
      <c r="D22" s="329"/>
      <c r="E22" s="329"/>
      <c r="F22" s="329"/>
      <c r="G22" s="329"/>
    </row>
    <row r="23" spans="1:7">
      <c r="A23" s="354"/>
      <c r="B23" s="329"/>
      <c r="C23" s="329"/>
      <c r="D23" s="329"/>
      <c r="E23" s="329"/>
      <c r="F23" s="329"/>
      <c r="G23" s="329"/>
    </row>
    <row r="24" spans="1:7">
      <c r="A24" s="353">
        <v>7</v>
      </c>
      <c r="B24" s="329" t="s">
        <v>387</v>
      </c>
      <c r="C24" s="329"/>
      <c r="D24" s="329"/>
      <c r="E24" s="470" t="str">
        <f>[1]Mastersheet!$B$7</f>
        <v>NEAR STATION</v>
      </c>
      <c r="F24" s="471"/>
      <c r="G24" s="472"/>
    </row>
    <row r="25" spans="1:7">
      <c r="A25" s="354"/>
      <c r="B25" s="329"/>
      <c r="C25" s="329"/>
      <c r="D25" s="329"/>
      <c r="E25" s="473"/>
      <c r="F25" s="474"/>
      <c r="G25" s="475"/>
    </row>
    <row r="26" spans="1:7" ht="18" customHeight="1">
      <c r="A26" s="353">
        <v>8</v>
      </c>
      <c r="B26" s="329" t="s">
        <v>388</v>
      </c>
      <c r="C26" s="329"/>
      <c r="D26" s="329"/>
      <c r="E26" s="470" t="str">
        <f>[1]Mastersheet!$B$8</f>
        <v>NEAR STATION</v>
      </c>
      <c r="F26" s="471"/>
      <c r="G26" s="472"/>
    </row>
    <row r="27" spans="1:7">
      <c r="A27" s="354"/>
      <c r="B27" s="329"/>
      <c r="C27" s="329"/>
      <c r="D27" s="329"/>
      <c r="E27" s="473"/>
      <c r="F27" s="474"/>
      <c r="G27" s="475"/>
    </row>
    <row r="28" spans="1:7">
      <c r="A28" s="71">
        <v>9</v>
      </c>
      <c r="B28" s="329" t="str">
        <f>[1]CIFMS!B8</f>
        <v>Father Name</v>
      </c>
      <c r="C28" s="329"/>
      <c r="D28" s="329"/>
      <c r="E28" s="329" t="str">
        <f>[1]Mastersheet!$G$3</f>
        <v>XYZ</v>
      </c>
      <c r="F28" s="329"/>
      <c r="G28" s="329"/>
    </row>
    <row r="29" spans="1:7" ht="18" customHeight="1">
      <c r="A29" s="317">
        <v>10</v>
      </c>
      <c r="B29" s="327" t="s">
        <v>389</v>
      </c>
      <c r="C29" s="327"/>
      <c r="D29" s="327"/>
      <c r="E29" s="327"/>
      <c r="F29" s="328" t="str">
        <f>PROPER([1]Pravesh!$I$197)</f>
        <v>Treasury  Bikaner</v>
      </c>
      <c r="G29" s="328"/>
    </row>
    <row r="30" spans="1:7">
      <c r="A30" s="326"/>
      <c r="B30" s="327"/>
      <c r="C30" s="327"/>
      <c r="D30" s="327"/>
      <c r="E30" s="327"/>
      <c r="F30" s="320" t="str">
        <f>[1]Pravesh!$A$561</f>
        <v>State Bank Of India,Abcd Branch,Kotegate Bikaner</v>
      </c>
      <c r="G30" s="322"/>
    </row>
    <row r="31" spans="1:7" ht="28.5" customHeight="1">
      <c r="A31" s="318"/>
      <c r="B31" s="327"/>
      <c r="C31" s="327"/>
      <c r="D31" s="327"/>
      <c r="E31" s="327"/>
      <c r="F31" s="323"/>
      <c r="G31" s="325"/>
    </row>
    <row r="32" spans="1:7">
      <c r="A32" s="350">
        <v>11</v>
      </c>
      <c r="B32" s="478" t="str">
        <f>IF('[1]Family data'!$H$6="Live","Joint photograph of ",IF('[1]Family data'!$H$6="Divorce","Single  photograph of ","Single  photograph of "))</f>
        <v xml:space="preserve">Joint photograph of </v>
      </c>
      <c r="C32" s="478"/>
      <c r="D32" s="106" t="str">
        <f>'[1]Family data'!$F$3</f>
        <v>Shri</v>
      </c>
      <c r="E32" s="479" t="str">
        <f>[1]Mastersheet!$B$3</f>
        <v>ABCD</v>
      </c>
      <c r="F32" s="479"/>
      <c r="G32" s="480"/>
    </row>
    <row r="33" spans="1:7">
      <c r="A33" s="350"/>
      <c r="B33" s="107" t="str">
        <f>IF('[1]Family data'!$H$6="Divorce","",IF('[1]Family data'!$H$6="Death","","with "))</f>
        <v xml:space="preserve">with </v>
      </c>
      <c r="C33" s="107" t="str">
        <f>IF('[1]Family data'!$H$6="Divorce","",IF('[1]Family data'!$H$6="Death","",IF($D$32="Shri","wife","husband")))</f>
        <v>wife</v>
      </c>
      <c r="D33" s="108" t="str">
        <f>IF('[1]Family data'!$H$6="Divorce","",IF('[1]Family data'!$H$6="Death","",IF($D$32="Shri","Smt","Shri")))</f>
        <v>Smt</v>
      </c>
      <c r="E33" s="479" t="str">
        <f>IF('[1]Family data'!$H$6="Divorce","",IF('[1]Family data'!$H$6="Death","",'[1]Family data'!$H$4))</f>
        <v>PQRS</v>
      </c>
      <c r="F33" s="479"/>
      <c r="G33" s="480"/>
    </row>
    <row r="34" spans="1:7" ht="18.75" thickBot="1">
      <c r="A34" s="109"/>
      <c r="B34" s="55" t="s">
        <v>390</v>
      </c>
      <c r="C34" s="55"/>
      <c r="D34" s="55"/>
      <c r="E34" s="55"/>
      <c r="F34" s="481" t="str">
        <f>[1]C3!A24</f>
        <v/>
      </c>
      <c r="G34" s="481"/>
    </row>
    <row r="35" spans="1:7">
      <c r="A35" s="109"/>
      <c r="B35" s="461"/>
      <c r="C35" s="462"/>
      <c r="D35" s="462"/>
      <c r="E35" s="463"/>
      <c r="F35" s="482" t="str">
        <f>[1]C3!B24</f>
        <v/>
      </c>
      <c r="G35" s="483"/>
    </row>
    <row r="36" spans="1:7">
      <c r="A36" s="109"/>
      <c r="B36" s="464"/>
      <c r="C36" s="334"/>
      <c r="D36" s="334"/>
      <c r="E36" s="465"/>
      <c r="F36" s="482"/>
      <c r="G36" s="483"/>
    </row>
    <row r="37" spans="1:7">
      <c r="A37" s="109"/>
      <c r="B37" s="464"/>
      <c r="C37" s="334"/>
      <c r="D37" s="334"/>
      <c r="E37" s="465"/>
      <c r="F37" s="482"/>
      <c r="G37" s="483"/>
    </row>
    <row r="38" spans="1:7">
      <c r="A38" s="109"/>
      <c r="B38" s="464"/>
      <c r="C38" s="334"/>
      <c r="D38" s="334"/>
      <c r="E38" s="465"/>
      <c r="F38" s="482"/>
      <c r="G38" s="483"/>
    </row>
    <row r="39" spans="1:7" ht="18.75" thickBot="1">
      <c r="A39" s="109"/>
      <c r="B39" s="466"/>
      <c r="C39" s="467"/>
      <c r="D39" s="467"/>
      <c r="E39" s="468"/>
      <c r="F39" s="55"/>
      <c r="G39" s="55"/>
    </row>
    <row r="40" spans="1:7">
      <c r="A40" s="109"/>
      <c r="B40" s="55"/>
      <c r="C40" s="55"/>
      <c r="D40" s="55"/>
      <c r="E40" s="55"/>
      <c r="F40" s="458" t="s">
        <v>391</v>
      </c>
      <c r="G40" s="458"/>
    </row>
    <row r="41" spans="1:7" ht="18" customHeight="1">
      <c r="A41" s="55"/>
      <c r="B41" s="459" t="str">
        <f>IF('[1]Family data'!H6="Death","Attested Single Photograph","Attested Joint Photograph")</f>
        <v>Attested Joint Photograph</v>
      </c>
      <c r="C41" s="459"/>
      <c r="D41" s="459"/>
      <c r="E41" s="55"/>
      <c r="F41" s="110" t="s">
        <v>392</v>
      </c>
      <c r="G41" s="55"/>
    </row>
    <row r="42" spans="1:7" ht="18" customHeight="1">
      <c r="A42" s="55"/>
      <c r="B42" s="110" t="s">
        <v>393</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58" t="s">
        <v>394</v>
      </c>
      <c r="F44" s="458"/>
      <c r="G44" s="458"/>
    </row>
    <row r="45" spans="1:7">
      <c r="A45" s="55"/>
      <c r="B45" s="55"/>
      <c r="C45" s="55"/>
      <c r="D45" s="55"/>
      <c r="E45" s="458"/>
      <c r="F45" s="458"/>
      <c r="G45" s="458"/>
    </row>
    <row r="46" spans="1:7">
      <c r="A46" s="55"/>
      <c r="B46" s="55"/>
      <c r="C46" s="55"/>
      <c r="D46" s="55"/>
      <c r="E46" s="112"/>
      <c r="F46" s="112"/>
      <c r="G46" s="114">
        <v>14</v>
      </c>
    </row>
    <row r="47" spans="1:7">
      <c r="A47" s="330" t="s">
        <v>378</v>
      </c>
      <c r="B47" s="330"/>
      <c r="C47" s="330"/>
      <c r="D47" s="330"/>
      <c r="E47" s="330"/>
      <c r="F47" s="330"/>
      <c r="G47" s="330"/>
    </row>
    <row r="48" spans="1:7">
      <c r="A48" s="330" t="s">
        <v>379</v>
      </c>
      <c r="B48" s="330"/>
      <c r="C48" s="330"/>
      <c r="D48" s="330"/>
      <c r="E48" s="330"/>
      <c r="F48" s="330"/>
      <c r="G48" s="330"/>
    </row>
    <row r="49" spans="1:7">
      <c r="A49" s="275" t="s">
        <v>380</v>
      </c>
      <c r="B49" s="275"/>
      <c r="C49" s="275"/>
      <c r="D49" s="275"/>
      <c r="E49" s="275"/>
      <c r="F49" s="275"/>
      <c r="G49" s="275"/>
    </row>
    <row r="50" spans="1:7">
      <c r="A50" s="330" t="s">
        <v>381</v>
      </c>
      <c r="B50" s="330"/>
      <c r="C50" s="330"/>
      <c r="D50" s="330"/>
      <c r="E50" s="330"/>
      <c r="F50" s="330"/>
      <c r="G50" s="330"/>
    </row>
    <row r="51" spans="1:7">
      <c r="A51" s="71">
        <v>1</v>
      </c>
      <c r="B51" s="328" t="s">
        <v>158</v>
      </c>
      <c r="C51" s="328"/>
      <c r="D51" s="328"/>
      <c r="E51" s="328" t="str">
        <f>[1]Mastersheet!$B$3</f>
        <v>ABCD</v>
      </c>
      <c r="F51" s="328"/>
      <c r="G51" s="328"/>
    </row>
    <row r="52" spans="1:7">
      <c r="A52" s="353">
        <v>2</v>
      </c>
      <c r="B52" s="328" t="s">
        <v>159</v>
      </c>
      <c r="C52" s="328"/>
      <c r="D52" s="328"/>
      <c r="E52" s="305">
        <f>[1]Mastersheet!$C$62</f>
        <v>24549</v>
      </c>
      <c r="F52" s="305"/>
      <c r="G52" s="305"/>
    </row>
    <row r="53" spans="1:7">
      <c r="A53" s="354"/>
      <c r="B53" s="328" t="s">
        <v>160</v>
      </c>
      <c r="C53" s="328"/>
      <c r="D53" s="328"/>
      <c r="E53" s="305" t="str">
        <f>[1]Mastersheet!$H$62</f>
        <v>31/03/2027</v>
      </c>
      <c r="F53" s="305"/>
      <c r="G53" s="305"/>
    </row>
    <row r="54" spans="1:7">
      <c r="A54" s="306">
        <v>3</v>
      </c>
      <c r="B54" s="307" t="s">
        <v>382</v>
      </c>
      <c r="C54" s="308"/>
      <c r="D54" s="309"/>
      <c r="E54" s="90">
        <v>1</v>
      </c>
      <c r="F54" s="350"/>
      <c r="G54" s="350"/>
    </row>
    <row r="55" spans="1:7">
      <c r="A55" s="306"/>
      <c r="B55" s="310"/>
      <c r="C55" s="311"/>
      <c r="D55" s="312"/>
      <c r="E55" s="90">
        <v>2</v>
      </c>
      <c r="F55" s="350"/>
      <c r="G55" s="350"/>
    </row>
    <row r="56" spans="1:7">
      <c r="A56" s="306"/>
      <c r="B56" s="313"/>
      <c r="C56" s="314"/>
      <c r="D56" s="315"/>
      <c r="E56" s="90">
        <v>3</v>
      </c>
      <c r="F56" s="350"/>
      <c r="G56" s="350"/>
    </row>
    <row r="57" spans="1:7">
      <c r="A57" s="306"/>
      <c r="B57" s="350" t="s">
        <v>232</v>
      </c>
      <c r="C57" s="362" t="s">
        <v>161</v>
      </c>
      <c r="D57" s="362"/>
      <c r="E57" s="362"/>
      <c r="F57" s="362"/>
      <c r="G57" s="362"/>
    </row>
    <row r="58" spans="1:7">
      <c r="A58" s="306"/>
      <c r="B58" s="350"/>
      <c r="C58" s="362"/>
      <c r="D58" s="362"/>
      <c r="E58" s="362"/>
      <c r="F58" s="362"/>
      <c r="G58" s="362"/>
    </row>
    <row r="59" spans="1:7">
      <c r="A59" s="306"/>
      <c r="B59" s="350" t="s">
        <v>234</v>
      </c>
      <c r="C59" s="362" t="s">
        <v>383</v>
      </c>
      <c r="D59" s="362"/>
      <c r="E59" s="362"/>
      <c r="F59" s="362"/>
      <c r="G59" s="362"/>
    </row>
    <row r="60" spans="1:7">
      <c r="A60" s="306"/>
      <c r="B60" s="350"/>
      <c r="C60" s="362"/>
      <c r="D60" s="362"/>
      <c r="E60" s="362"/>
      <c r="F60" s="362"/>
      <c r="G60" s="362"/>
    </row>
    <row r="61" spans="1:7">
      <c r="A61" s="306"/>
      <c r="B61" s="350"/>
      <c r="C61" s="362"/>
      <c r="D61" s="362"/>
      <c r="E61" s="362"/>
      <c r="F61" s="362"/>
      <c r="G61" s="362"/>
    </row>
    <row r="62" spans="1:7">
      <c r="A62" s="306"/>
      <c r="B62" s="350" t="s">
        <v>299</v>
      </c>
      <c r="C62" s="362" t="s">
        <v>163</v>
      </c>
      <c r="D62" s="362"/>
      <c r="E62" s="362"/>
      <c r="F62" s="362"/>
      <c r="G62" s="362"/>
    </row>
    <row r="63" spans="1:7">
      <c r="A63" s="306"/>
      <c r="B63" s="350"/>
      <c r="C63" s="362"/>
      <c r="D63" s="362"/>
      <c r="E63" s="362"/>
      <c r="F63" s="362"/>
      <c r="G63" s="362"/>
    </row>
    <row r="64" spans="1:7">
      <c r="A64" s="71">
        <v>4</v>
      </c>
      <c r="B64" s="328" t="s">
        <v>384</v>
      </c>
      <c r="C64" s="328"/>
      <c r="D64" s="328"/>
      <c r="E64" s="476" t="str">
        <f>'[1]Family data'!$B$4</f>
        <v>5.2  Ft</v>
      </c>
      <c r="F64" s="476"/>
      <c r="G64" s="476"/>
    </row>
    <row r="65" spans="1:7">
      <c r="A65" s="353">
        <v>5</v>
      </c>
      <c r="B65" s="307" t="s">
        <v>385</v>
      </c>
      <c r="C65" s="308"/>
      <c r="D65" s="309"/>
      <c r="E65" s="450" t="str">
        <f>'[1]Family data'!$B$5</f>
        <v>MOLE SIGN ON BELOW LEFT EYE</v>
      </c>
      <c r="F65" s="450"/>
      <c r="G65" s="450"/>
    </row>
    <row r="66" spans="1:7">
      <c r="A66" s="354"/>
      <c r="B66" s="313"/>
      <c r="C66" s="314"/>
      <c r="D66" s="315"/>
      <c r="E66" s="450"/>
      <c r="F66" s="450"/>
      <c r="G66" s="450"/>
    </row>
    <row r="67" spans="1:7">
      <c r="A67" s="353">
        <v>6</v>
      </c>
      <c r="B67" s="329" t="s">
        <v>386</v>
      </c>
      <c r="C67" s="329"/>
      <c r="D67" s="329"/>
      <c r="E67" s="329"/>
      <c r="F67" s="329"/>
      <c r="G67" s="329"/>
    </row>
    <row r="68" spans="1:7">
      <c r="A68" s="354"/>
      <c r="B68" s="329"/>
      <c r="C68" s="329"/>
      <c r="D68" s="329"/>
      <c r="E68" s="329"/>
      <c r="F68" s="329"/>
      <c r="G68" s="329"/>
    </row>
    <row r="69" spans="1:7">
      <c r="A69" s="353">
        <v>7</v>
      </c>
      <c r="B69" s="329" t="s">
        <v>387</v>
      </c>
      <c r="C69" s="329"/>
      <c r="D69" s="329"/>
      <c r="E69" s="470" t="str">
        <f>[1]Mastersheet!$B$7</f>
        <v>NEAR STATION</v>
      </c>
      <c r="F69" s="471"/>
      <c r="G69" s="472"/>
    </row>
    <row r="70" spans="1:7">
      <c r="A70" s="354"/>
      <c r="B70" s="329"/>
      <c r="C70" s="329"/>
      <c r="D70" s="329"/>
      <c r="E70" s="473"/>
      <c r="F70" s="474"/>
      <c r="G70" s="475"/>
    </row>
    <row r="71" spans="1:7">
      <c r="A71" s="353">
        <v>8</v>
      </c>
      <c r="B71" s="329" t="s">
        <v>395</v>
      </c>
      <c r="C71" s="329"/>
      <c r="D71" s="329"/>
      <c r="E71" s="470" t="str">
        <f>[1]Mastersheet!$B$8</f>
        <v>NEAR STATION</v>
      </c>
      <c r="F71" s="471"/>
      <c r="G71" s="472"/>
    </row>
    <row r="72" spans="1:7">
      <c r="A72" s="354"/>
      <c r="B72" s="329"/>
      <c r="C72" s="329"/>
      <c r="D72" s="329"/>
      <c r="E72" s="473"/>
      <c r="F72" s="474"/>
      <c r="G72" s="475"/>
    </row>
    <row r="73" spans="1:7">
      <c r="A73" s="71">
        <v>9</v>
      </c>
      <c r="B73" s="329" t="str">
        <f>B28</f>
        <v>Father Name</v>
      </c>
      <c r="C73" s="329"/>
      <c r="D73" s="329"/>
      <c r="E73" s="329" t="str">
        <f>[1]Mastersheet!$G$3</f>
        <v>XYZ</v>
      </c>
      <c r="F73" s="329"/>
      <c r="G73" s="329"/>
    </row>
    <row r="74" spans="1:7">
      <c r="A74" s="317">
        <v>10</v>
      </c>
      <c r="B74" s="327" t="s">
        <v>389</v>
      </c>
      <c r="C74" s="327"/>
      <c r="D74" s="327"/>
      <c r="E74" s="327"/>
      <c r="F74" s="328" t="str">
        <f>PROPER([1]Pravesh!$I$197)</f>
        <v>Treasury  Bikaner</v>
      </c>
      <c r="G74" s="328"/>
    </row>
    <row r="75" spans="1:7">
      <c r="A75" s="326"/>
      <c r="B75" s="327"/>
      <c r="C75" s="327"/>
      <c r="D75" s="327"/>
      <c r="E75" s="327"/>
      <c r="F75" s="320" t="str">
        <f>F30</f>
        <v>State Bank Of India,Abcd Branch,Kotegate Bikaner</v>
      </c>
      <c r="G75" s="322"/>
    </row>
    <row r="76" spans="1:7">
      <c r="A76" s="318"/>
      <c r="B76" s="477"/>
      <c r="C76" s="477"/>
      <c r="D76" s="477"/>
      <c r="E76" s="477"/>
      <c r="F76" s="323"/>
      <c r="G76" s="325"/>
    </row>
    <row r="77" spans="1:7">
      <c r="A77" s="386">
        <v>11</v>
      </c>
      <c r="B77" s="386" t="str">
        <f>B32</f>
        <v xml:space="preserve">Joint photograph of </v>
      </c>
      <c r="C77" s="460"/>
      <c r="D77" s="115" t="str">
        <f>'[1]Family data'!$F$3</f>
        <v>Shri</v>
      </c>
      <c r="E77" s="372" t="str">
        <f>[1]Mastersheet!$B$3</f>
        <v>ABCD</v>
      </c>
      <c r="F77" s="372"/>
      <c r="G77" s="373"/>
    </row>
    <row r="78" spans="1:7">
      <c r="A78" s="386"/>
      <c r="B78" s="116" t="str">
        <f>B33</f>
        <v xml:space="preserve">with </v>
      </c>
      <c r="C78" s="117" t="str">
        <f>C33</f>
        <v>wife</v>
      </c>
      <c r="D78" s="117" t="str">
        <f>D33</f>
        <v>Smt</v>
      </c>
      <c r="E78" s="372" t="str">
        <f>E33</f>
        <v>PQRS</v>
      </c>
      <c r="F78" s="372"/>
      <c r="G78" s="373"/>
    </row>
    <row r="79" spans="1:7" ht="18.75" thickBot="1">
      <c r="A79" s="109"/>
      <c r="B79" s="55" t="s">
        <v>390</v>
      </c>
      <c r="C79" s="55"/>
      <c r="D79" s="55"/>
      <c r="E79" s="55"/>
      <c r="F79" s="55" t="str">
        <f>F34</f>
        <v/>
      </c>
      <c r="G79" s="55"/>
    </row>
    <row r="80" spans="1:7">
      <c r="A80" s="109"/>
      <c r="B80" s="461"/>
      <c r="C80" s="462"/>
      <c r="D80" s="462"/>
      <c r="E80" s="463"/>
      <c r="F80" s="469" t="str">
        <f>F35</f>
        <v/>
      </c>
      <c r="G80" s="459"/>
    </row>
    <row r="81" spans="1:7">
      <c r="A81" s="109"/>
      <c r="B81" s="464"/>
      <c r="C81" s="334"/>
      <c r="D81" s="334"/>
      <c r="E81" s="465"/>
      <c r="F81" s="469"/>
      <c r="G81" s="459"/>
    </row>
    <row r="82" spans="1:7">
      <c r="A82" s="109"/>
      <c r="B82" s="464"/>
      <c r="C82" s="334"/>
      <c r="D82" s="334"/>
      <c r="E82" s="465"/>
      <c r="F82" s="469"/>
      <c r="G82" s="459"/>
    </row>
    <row r="83" spans="1:7">
      <c r="A83" s="109"/>
      <c r="B83" s="464"/>
      <c r="C83" s="334"/>
      <c r="D83" s="334"/>
      <c r="E83" s="465"/>
      <c r="F83" s="469"/>
      <c r="G83" s="459"/>
    </row>
    <row r="84" spans="1:7" ht="18.75" thickBot="1">
      <c r="A84" s="109"/>
      <c r="B84" s="466"/>
      <c r="C84" s="467"/>
      <c r="D84" s="467"/>
      <c r="E84" s="468"/>
      <c r="F84" s="55"/>
      <c r="G84" s="55"/>
    </row>
    <row r="85" spans="1:7">
      <c r="A85" s="109"/>
      <c r="B85" s="55"/>
      <c r="C85" s="55"/>
      <c r="D85" s="55"/>
      <c r="E85" s="55"/>
      <c r="F85" s="458" t="s">
        <v>391</v>
      </c>
      <c r="G85" s="458"/>
    </row>
    <row r="86" spans="1:7">
      <c r="A86" s="55"/>
      <c r="B86" s="459" t="str">
        <f>B41</f>
        <v>Attested Joint Photograph</v>
      </c>
      <c r="C86" s="459"/>
      <c r="D86" s="459"/>
      <c r="E86" s="55"/>
      <c r="F86" s="110" t="s">
        <v>392</v>
      </c>
      <c r="G86" s="55"/>
    </row>
    <row r="87" spans="1:7">
      <c r="A87" s="55"/>
      <c r="B87" s="110" t="s">
        <v>393</v>
      </c>
      <c r="C87" s="111" t="str">
        <f>[1]Pravesh!$I$201</f>
        <v/>
      </c>
      <c r="D87" s="110"/>
      <c r="E87" s="55"/>
      <c r="F87" s="110"/>
      <c r="G87" s="110"/>
    </row>
    <row r="88" spans="1:7">
      <c r="A88" s="112"/>
      <c r="B88" s="110"/>
      <c r="C88" s="110"/>
      <c r="D88" s="55"/>
      <c r="E88" s="55"/>
      <c r="F88" s="55"/>
      <c r="G88" s="55"/>
    </row>
    <row r="89" spans="1:7">
      <c r="A89" s="112"/>
      <c r="B89" s="113"/>
      <c r="C89" s="110"/>
      <c r="D89" s="55"/>
      <c r="E89" s="458" t="s">
        <v>394</v>
      </c>
      <c r="F89" s="458"/>
      <c r="G89" s="458"/>
    </row>
    <row r="90" spans="1:7">
      <c r="A90" s="55"/>
      <c r="B90" s="55"/>
      <c r="C90" s="55"/>
      <c r="D90" s="55"/>
      <c r="E90" s="458"/>
      <c r="F90" s="458"/>
      <c r="G90" s="458"/>
    </row>
    <row r="91" spans="1:7">
      <c r="A91" s="55"/>
      <c r="B91" s="55"/>
      <c r="C91" s="55"/>
      <c r="D91" s="55"/>
      <c r="E91" s="112"/>
      <c r="F91" s="112"/>
      <c r="G91" s="114">
        <v>15</v>
      </c>
    </row>
    <row r="92" spans="1:7">
      <c r="A92" s="330" t="s">
        <v>378</v>
      </c>
      <c r="B92" s="330"/>
      <c r="C92" s="330"/>
      <c r="D92" s="330"/>
      <c r="E92" s="330"/>
      <c r="F92" s="330"/>
      <c r="G92" s="330"/>
    </row>
    <row r="93" spans="1:7">
      <c r="A93" s="330" t="s">
        <v>379</v>
      </c>
      <c r="B93" s="330"/>
      <c r="C93" s="330"/>
      <c r="D93" s="330"/>
      <c r="E93" s="330"/>
      <c r="F93" s="330"/>
      <c r="G93" s="330"/>
    </row>
    <row r="94" spans="1:7">
      <c r="A94" s="275" t="s">
        <v>380</v>
      </c>
      <c r="B94" s="275"/>
      <c r="C94" s="275"/>
      <c r="D94" s="275"/>
      <c r="E94" s="275"/>
      <c r="F94" s="275"/>
      <c r="G94" s="275"/>
    </row>
    <row r="95" spans="1:7">
      <c r="A95" s="330" t="s">
        <v>381</v>
      </c>
      <c r="B95" s="330"/>
      <c r="C95" s="330"/>
      <c r="D95" s="330"/>
      <c r="E95" s="330"/>
      <c r="F95" s="330"/>
      <c r="G95" s="330"/>
    </row>
    <row r="96" spans="1:7">
      <c r="A96" s="71">
        <v>1</v>
      </c>
      <c r="B96" s="328" t="s">
        <v>158</v>
      </c>
      <c r="C96" s="328"/>
      <c r="D96" s="328"/>
      <c r="E96" s="328" t="str">
        <f>[1]Mastersheet!$B$3</f>
        <v>ABCD</v>
      </c>
      <c r="F96" s="328"/>
      <c r="G96" s="328"/>
    </row>
    <row r="97" spans="1:7">
      <c r="A97" s="353">
        <v>2</v>
      </c>
      <c r="B97" s="328" t="s">
        <v>159</v>
      </c>
      <c r="C97" s="328"/>
      <c r="D97" s="328"/>
      <c r="E97" s="305">
        <f>[1]Mastersheet!$C$62</f>
        <v>24549</v>
      </c>
      <c r="F97" s="305"/>
      <c r="G97" s="305"/>
    </row>
    <row r="98" spans="1:7">
      <c r="A98" s="354"/>
      <c r="B98" s="328" t="s">
        <v>160</v>
      </c>
      <c r="C98" s="328"/>
      <c r="D98" s="328"/>
      <c r="E98" s="305" t="str">
        <f>[1]Mastersheet!$H$62</f>
        <v>31/03/2027</v>
      </c>
      <c r="F98" s="305"/>
      <c r="G98" s="305"/>
    </row>
    <row r="99" spans="1:7">
      <c r="A99" s="306">
        <v>3</v>
      </c>
      <c r="B99" s="307" t="s">
        <v>382</v>
      </c>
      <c r="C99" s="308"/>
      <c r="D99" s="309"/>
      <c r="E99" s="90">
        <v>1</v>
      </c>
      <c r="F99" s="350"/>
      <c r="G99" s="350"/>
    </row>
    <row r="100" spans="1:7">
      <c r="A100" s="306"/>
      <c r="B100" s="310"/>
      <c r="C100" s="311"/>
      <c r="D100" s="312"/>
      <c r="E100" s="90">
        <v>2</v>
      </c>
      <c r="F100" s="350"/>
      <c r="G100" s="350"/>
    </row>
    <row r="101" spans="1:7">
      <c r="A101" s="306"/>
      <c r="B101" s="313"/>
      <c r="C101" s="314"/>
      <c r="D101" s="315"/>
      <c r="E101" s="90">
        <v>3</v>
      </c>
      <c r="F101" s="350"/>
      <c r="G101" s="350"/>
    </row>
    <row r="102" spans="1:7">
      <c r="A102" s="306"/>
      <c r="B102" s="350" t="s">
        <v>232</v>
      </c>
      <c r="C102" s="362" t="s">
        <v>161</v>
      </c>
      <c r="D102" s="362"/>
      <c r="E102" s="362"/>
      <c r="F102" s="362"/>
      <c r="G102" s="362"/>
    </row>
    <row r="103" spans="1:7">
      <c r="A103" s="306"/>
      <c r="B103" s="350"/>
      <c r="C103" s="362"/>
      <c r="D103" s="362"/>
      <c r="E103" s="362"/>
      <c r="F103" s="362"/>
      <c r="G103" s="362"/>
    </row>
    <row r="104" spans="1:7">
      <c r="A104" s="306"/>
      <c r="B104" s="350" t="s">
        <v>234</v>
      </c>
      <c r="C104" s="362" t="s">
        <v>383</v>
      </c>
      <c r="D104" s="362"/>
      <c r="E104" s="362"/>
      <c r="F104" s="362"/>
      <c r="G104" s="362"/>
    </row>
    <row r="105" spans="1:7">
      <c r="A105" s="306"/>
      <c r="B105" s="350"/>
      <c r="C105" s="362"/>
      <c r="D105" s="362"/>
      <c r="E105" s="362"/>
      <c r="F105" s="362"/>
      <c r="G105" s="362"/>
    </row>
    <row r="106" spans="1:7">
      <c r="A106" s="306"/>
      <c r="B106" s="350"/>
      <c r="C106" s="362"/>
      <c r="D106" s="362"/>
      <c r="E106" s="362"/>
      <c r="F106" s="362"/>
      <c r="G106" s="362"/>
    </row>
    <row r="107" spans="1:7">
      <c r="A107" s="306"/>
      <c r="B107" s="350" t="s">
        <v>299</v>
      </c>
      <c r="C107" s="362" t="s">
        <v>163</v>
      </c>
      <c r="D107" s="362"/>
      <c r="E107" s="362"/>
      <c r="F107" s="362"/>
      <c r="G107" s="362"/>
    </row>
    <row r="108" spans="1:7">
      <c r="A108" s="306"/>
      <c r="B108" s="350"/>
      <c r="C108" s="362"/>
      <c r="D108" s="362"/>
      <c r="E108" s="362"/>
      <c r="F108" s="362"/>
      <c r="G108" s="362"/>
    </row>
    <row r="109" spans="1:7">
      <c r="A109" s="71">
        <v>4</v>
      </c>
      <c r="B109" s="328" t="s">
        <v>384</v>
      </c>
      <c r="C109" s="328"/>
      <c r="D109" s="328"/>
      <c r="E109" s="476" t="str">
        <f>'[1]Family data'!$B$4</f>
        <v>5.2  Ft</v>
      </c>
      <c r="F109" s="476"/>
      <c r="G109" s="476"/>
    </row>
    <row r="110" spans="1:7">
      <c r="A110" s="353">
        <v>5</v>
      </c>
      <c r="B110" s="307" t="s">
        <v>385</v>
      </c>
      <c r="C110" s="308"/>
      <c r="D110" s="309"/>
      <c r="E110" s="450" t="str">
        <f>'[1]Family data'!$B$5</f>
        <v>MOLE SIGN ON BELOW LEFT EYE</v>
      </c>
      <c r="F110" s="450"/>
      <c r="G110" s="450"/>
    </row>
    <row r="111" spans="1:7">
      <c r="A111" s="354"/>
      <c r="B111" s="313"/>
      <c r="C111" s="314"/>
      <c r="D111" s="315"/>
      <c r="E111" s="450"/>
      <c r="F111" s="450"/>
      <c r="G111" s="450"/>
    </row>
    <row r="112" spans="1:7">
      <c r="A112" s="353">
        <v>6</v>
      </c>
      <c r="B112" s="329" t="s">
        <v>386</v>
      </c>
      <c r="C112" s="329"/>
      <c r="D112" s="329"/>
      <c r="E112" s="329"/>
      <c r="F112" s="329"/>
      <c r="G112" s="329"/>
    </row>
    <row r="113" spans="1:7">
      <c r="A113" s="354"/>
      <c r="B113" s="329"/>
      <c r="C113" s="329"/>
      <c r="D113" s="329"/>
      <c r="E113" s="329"/>
      <c r="F113" s="329"/>
      <c r="G113" s="329"/>
    </row>
    <row r="114" spans="1:7">
      <c r="A114" s="353">
        <v>7</v>
      </c>
      <c r="B114" s="329" t="s">
        <v>387</v>
      </c>
      <c r="C114" s="329"/>
      <c r="D114" s="329"/>
      <c r="E114" s="470" t="str">
        <f>[1]Mastersheet!$B$7</f>
        <v>NEAR STATION</v>
      </c>
      <c r="F114" s="471"/>
      <c r="G114" s="472"/>
    </row>
    <row r="115" spans="1:7">
      <c r="A115" s="354"/>
      <c r="B115" s="329"/>
      <c r="C115" s="329"/>
      <c r="D115" s="329"/>
      <c r="E115" s="473"/>
      <c r="F115" s="474"/>
      <c r="G115" s="475"/>
    </row>
    <row r="116" spans="1:7">
      <c r="A116" s="353">
        <v>8</v>
      </c>
      <c r="B116" s="329" t="s">
        <v>395</v>
      </c>
      <c r="C116" s="329"/>
      <c r="D116" s="329"/>
      <c r="E116" s="470" t="str">
        <f>[1]Mastersheet!$B$8</f>
        <v>NEAR STATION</v>
      </c>
      <c r="F116" s="471"/>
      <c r="G116" s="472"/>
    </row>
    <row r="117" spans="1:7">
      <c r="A117" s="354"/>
      <c r="B117" s="329"/>
      <c r="C117" s="329"/>
      <c r="D117" s="329"/>
      <c r="E117" s="473"/>
      <c r="F117" s="474"/>
      <c r="G117" s="475"/>
    </row>
    <row r="118" spans="1:7" ht="18" customHeight="1">
      <c r="A118" s="71">
        <v>9</v>
      </c>
      <c r="B118" s="329" t="str">
        <f>B73</f>
        <v>Father Name</v>
      </c>
      <c r="C118" s="329"/>
      <c r="D118" s="329"/>
      <c r="E118" s="329" t="str">
        <f>[1]Mastersheet!$G$3</f>
        <v>XYZ</v>
      </c>
      <c r="F118" s="329"/>
      <c r="G118" s="329"/>
    </row>
    <row r="119" spans="1:7">
      <c r="A119" s="317">
        <v>10</v>
      </c>
      <c r="B119" s="327" t="s">
        <v>389</v>
      </c>
      <c r="C119" s="327"/>
      <c r="D119" s="327"/>
      <c r="E119" s="327"/>
      <c r="F119" s="328" t="str">
        <f>PROPER([1]Pravesh!$I$197)</f>
        <v>Treasury  Bikaner</v>
      </c>
      <c r="G119" s="328"/>
    </row>
    <row r="120" spans="1:7">
      <c r="A120" s="326"/>
      <c r="B120" s="327"/>
      <c r="C120" s="327"/>
      <c r="D120" s="327"/>
      <c r="E120" s="327"/>
      <c r="F120" s="320" t="str">
        <f>F30</f>
        <v>State Bank Of India,Abcd Branch,Kotegate Bikaner</v>
      </c>
      <c r="G120" s="322"/>
    </row>
    <row r="121" spans="1:7">
      <c r="A121" s="318"/>
      <c r="B121" s="327"/>
      <c r="C121" s="327"/>
      <c r="D121" s="327"/>
      <c r="E121" s="327"/>
      <c r="F121" s="323"/>
      <c r="G121" s="325"/>
    </row>
    <row r="122" spans="1:7">
      <c r="A122" s="386">
        <v>11</v>
      </c>
      <c r="B122" s="386" t="str">
        <f>B77</f>
        <v xml:space="preserve">Joint photograph of </v>
      </c>
      <c r="C122" s="460"/>
      <c r="D122" s="115" t="str">
        <f>'[1]Family data'!$F$3</f>
        <v>Shri</v>
      </c>
      <c r="E122" s="372" t="str">
        <f>[1]Mastersheet!$B$3</f>
        <v>ABCD</v>
      </c>
      <c r="F122" s="372"/>
      <c r="G122" s="373"/>
    </row>
    <row r="123" spans="1:7">
      <c r="A123" s="386"/>
      <c r="B123" s="116" t="str">
        <f>B78</f>
        <v xml:space="preserve">with </v>
      </c>
      <c r="C123" s="117" t="str">
        <f>C78</f>
        <v>wife</v>
      </c>
      <c r="D123" s="117" t="str">
        <f>D78</f>
        <v>Smt</v>
      </c>
      <c r="E123" s="372" t="str">
        <f>E78</f>
        <v>PQRS</v>
      </c>
      <c r="F123" s="372"/>
      <c r="G123" s="373"/>
    </row>
    <row r="124" spans="1:7" ht="18.75" thickBot="1">
      <c r="A124" s="109"/>
      <c r="B124" s="55" t="s">
        <v>390</v>
      </c>
      <c r="C124" s="55"/>
      <c r="D124" s="55"/>
      <c r="E124" s="55"/>
      <c r="F124" s="55" t="str">
        <f>F79</f>
        <v/>
      </c>
      <c r="G124" s="55"/>
    </row>
    <row r="125" spans="1:7">
      <c r="A125" s="109"/>
      <c r="B125" s="461"/>
      <c r="C125" s="462"/>
      <c r="D125" s="462"/>
      <c r="E125" s="463"/>
      <c r="F125" s="469" t="str">
        <f>F80</f>
        <v/>
      </c>
      <c r="G125" s="459"/>
    </row>
    <row r="126" spans="1:7">
      <c r="A126" s="109"/>
      <c r="B126" s="464"/>
      <c r="C126" s="334"/>
      <c r="D126" s="334"/>
      <c r="E126" s="465"/>
      <c r="F126" s="469"/>
      <c r="G126" s="459"/>
    </row>
    <row r="127" spans="1:7">
      <c r="A127" s="109"/>
      <c r="B127" s="464"/>
      <c r="C127" s="334"/>
      <c r="D127" s="334"/>
      <c r="E127" s="465"/>
      <c r="F127" s="469"/>
      <c r="G127" s="459"/>
    </row>
    <row r="128" spans="1:7">
      <c r="A128" s="109"/>
      <c r="B128" s="464"/>
      <c r="C128" s="334"/>
      <c r="D128" s="334"/>
      <c r="E128" s="465"/>
      <c r="F128" s="469"/>
      <c r="G128" s="459"/>
    </row>
    <row r="129" spans="1:7" ht="18.75" thickBot="1">
      <c r="A129" s="109"/>
      <c r="B129" s="466"/>
      <c r="C129" s="467"/>
      <c r="D129" s="467"/>
      <c r="E129" s="468"/>
      <c r="F129" s="55"/>
      <c r="G129" s="55"/>
    </row>
    <row r="130" spans="1:7" ht="18" customHeight="1">
      <c r="A130" s="109"/>
      <c r="B130" s="55"/>
      <c r="C130" s="55"/>
      <c r="D130" s="55"/>
      <c r="E130" s="55"/>
      <c r="F130" s="458" t="s">
        <v>391</v>
      </c>
      <c r="G130" s="458"/>
    </row>
    <row r="131" spans="1:7" ht="18" customHeight="1">
      <c r="A131" s="55"/>
      <c r="B131" s="459" t="str">
        <f>B86</f>
        <v>Attested Joint Photograph</v>
      </c>
      <c r="C131" s="459"/>
      <c r="D131" s="459"/>
      <c r="E131" s="55"/>
      <c r="F131" s="110" t="s">
        <v>392</v>
      </c>
      <c r="G131" s="55"/>
    </row>
    <row r="132" spans="1:7">
      <c r="A132" s="55"/>
      <c r="B132" s="110" t="s">
        <v>393</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58" t="s">
        <v>394</v>
      </c>
      <c r="F134" s="458"/>
      <c r="G134" s="458"/>
    </row>
    <row r="135" spans="1:7">
      <c r="A135" s="55"/>
      <c r="B135" s="55"/>
      <c r="C135" s="55"/>
      <c r="D135" s="55"/>
      <c r="E135" s="458"/>
      <c r="F135" s="458"/>
      <c r="G135" s="458"/>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topLeftCell="A20" zoomScaleSheetLayoutView="100" workbookViewId="0">
      <selection activeCell="M7" sqref="M7"/>
    </sheetView>
  </sheetViews>
  <sheetFormatPr defaultColWidth="9.140625"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330" t="s">
        <v>396</v>
      </c>
      <c r="B2" s="330"/>
      <c r="C2" s="330"/>
      <c r="D2" s="330"/>
      <c r="E2" s="330"/>
      <c r="F2" s="330"/>
      <c r="G2" s="330"/>
      <c r="H2" s="330"/>
      <c r="I2" s="330"/>
    </row>
    <row r="3" spans="1:9" ht="18.75" customHeight="1">
      <c r="A3" s="275" t="s">
        <v>397</v>
      </c>
      <c r="B3" s="275"/>
      <c r="C3" s="275"/>
      <c r="D3" s="275"/>
      <c r="E3" s="275"/>
      <c r="F3" s="275"/>
      <c r="G3" s="275"/>
      <c r="H3" s="275"/>
      <c r="I3" s="275"/>
    </row>
    <row r="4" spans="1:9" ht="18.75" customHeight="1">
      <c r="A4" s="330" t="s">
        <v>398</v>
      </c>
      <c r="B4" s="330"/>
      <c r="C4" s="330"/>
      <c r="D4" s="330"/>
      <c r="E4" s="330"/>
      <c r="F4" s="330"/>
      <c r="G4" s="330"/>
      <c r="H4" s="330"/>
      <c r="I4" s="330"/>
    </row>
    <row r="5" spans="1:9" ht="18.75" customHeight="1">
      <c r="A5" s="330" t="s">
        <v>114</v>
      </c>
      <c r="B5" s="330"/>
      <c r="C5" s="330"/>
      <c r="D5" s="330"/>
      <c r="E5" s="330"/>
      <c r="F5" s="330"/>
      <c r="G5" s="330"/>
      <c r="H5" s="330"/>
      <c r="I5" s="330"/>
    </row>
    <row r="6" spans="1:9" ht="18.75" customHeight="1">
      <c r="A6" s="55"/>
      <c r="B6" s="120"/>
      <c r="C6" s="493" t="str">
        <f>[1]Mastersheet!G4</f>
        <v>SECONDARY EDUCATION</v>
      </c>
      <c r="D6" s="493"/>
      <c r="E6" s="493"/>
      <c r="F6" s="330" t="s">
        <v>115</v>
      </c>
      <c r="G6" s="330"/>
      <c r="H6" s="120"/>
      <c r="I6" s="120"/>
    </row>
    <row r="7" spans="1:9" ht="11.25" customHeight="1">
      <c r="A7" s="55"/>
      <c r="B7" s="120"/>
      <c r="C7" s="121"/>
      <c r="D7" s="121"/>
      <c r="E7" s="121"/>
      <c r="F7" s="122"/>
      <c r="G7" s="122"/>
      <c r="H7" s="120"/>
      <c r="I7" s="120"/>
    </row>
    <row r="8" spans="1:9" ht="18.75" customHeight="1">
      <c r="A8" s="55" t="s">
        <v>399</v>
      </c>
      <c r="B8" s="275"/>
      <c r="C8" s="275"/>
      <c r="D8" s="275"/>
      <c r="E8" s="275"/>
      <c r="F8" s="55" t="s">
        <v>400</v>
      </c>
      <c r="G8" s="55"/>
      <c r="H8" s="275"/>
      <c r="I8" s="275"/>
    </row>
    <row r="9" spans="1:9" ht="18.75" customHeight="1">
      <c r="A9" s="55"/>
      <c r="B9" s="55"/>
      <c r="C9" s="55"/>
      <c r="D9" s="55"/>
      <c r="E9" s="55"/>
      <c r="F9" s="55"/>
      <c r="G9" s="55"/>
      <c r="H9" s="55"/>
      <c r="I9" s="55"/>
    </row>
    <row r="10" spans="1:9" ht="18.75" customHeight="1">
      <c r="A10" s="330" t="s">
        <v>401</v>
      </c>
      <c r="B10" s="330"/>
      <c r="C10" s="330"/>
      <c r="D10" s="330"/>
      <c r="E10" s="330"/>
      <c r="F10" s="330"/>
      <c r="G10" s="330"/>
      <c r="H10" s="330"/>
      <c r="I10" s="330"/>
    </row>
    <row r="11" spans="1:9" ht="7.5" customHeight="1">
      <c r="A11" s="122"/>
      <c r="B11" s="122"/>
      <c r="C11" s="122"/>
      <c r="D11" s="122"/>
      <c r="E11" s="122"/>
      <c r="F11" s="122"/>
      <c r="G11" s="122"/>
      <c r="H11" s="122"/>
      <c r="I11" s="122"/>
    </row>
    <row r="12" spans="1:9" ht="22.5" customHeight="1">
      <c r="A12" s="55"/>
      <c r="B12" s="55" t="str">
        <f>'[1]Family data'!F3</f>
        <v>Shri</v>
      </c>
      <c r="C12" s="275" t="str">
        <f>[1]Mastersheet!B3</f>
        <v>ABCD</v>
      </c>
      <c r="D12" s="275"/>
      <c r="E12" s="275"/>
      <c r="F12" s="275"/>
      <c r="G12" s="275" t="s">
        <v>402</v>
      </c>
      <c r="H12" s="275"/>
      <c r="I12" s="275"/>
    </row>
    <row r="13" spans="1:9" ht="22.5" customHeight="1">
      <c r="A13" s="489" t="str">
        <f>[1]Mastersheet!B4</f>
        <v>S.D.I.</v>
      </c>
      <c r="B13" s="489"/>
      <c r="C13" s="489"/>
      <c r="D13" s="489"/>
      <c r="E13" s="275" t="s">
        <v>403</v>
      </c>
      <c r="F13" s="275"/>
      <c r="G13" s="275" t="str">
        <f>[1]Mastersheet!G5</f>
        <v>Subordinate Services</v>
      </c>
      <c r="H13" s="275"/>
      <c r="I13" s="275"/>
    </row>
    <row r="14" spans="1:9" ht="25.5" customHeight="1">
      <c r="A14" s="490" t="s">
        <v>404</v>
      </c>
      <c r="B14" s="490"/>
      <c r="C14" s="490"/>
      <c r="D14" s="490"/>
      <c r="E14" s="490"/>
      <c r="F14" s="490"/>
      <c r="G14" s="490"/>
      <c r="H14" s="491" t="str">
        <f>D54</f>
        <v>superannuation</v>
      </c>
      <c r="I14" s="491"/>
    </row>
    <row r="15" spans="1:9" ht="22.5" customHeight="1">
      <c r="A15" s="490" t="s">
        <v>405</v>
      </c>
      <c r="B15" s="490"/>
      <c r="C15" s="492" t="str">
        <f>[1]Mastersheet!H62</f>
        <v>31/03/2027</v>
      </c>
      <c r="D15" s="492"/>
    </row>
    <row r="16" spans="1:9" ht="15.75" hidden="1" customHeight="1">
      <c r="C16" s="123" t="s">
        <v>406</v>
      </c>
      <c r="D16" s="491" t="str">
        <f>[1]Pravesh!I59</f>
        <v>60  Year,0  Month  and  13  Days</v>
      </c>
      <c r="E16" s="491"/>
      <c r="F16" s="491"/>
      <c r="G16" s="491"/>
      <c r="H16" s="124"/>
      <c r="I16" s="124"/>
    </row>
    <row r="17" spans="1:19" ht="18.75" customHeight="1">
      <c r="A17" s="125">
        <v>2</v>
      </c>
      <c r="B17" s="488" t="s">
        <v>407</v>
      </c>
      <c r="C17" s="488"/>
      <c r="D17" s="488"/>
      <c r="E17" s="488"/>
      <c r="F17" s="488"/>
      <c r="G17" s="488"/>
      <c r="H17" s="269" t="str">
        <f>B12</f>
        <v>Shri</v>
      </c>
      <c r="I17" s="269"/>
      <c r="M17" s="57"/>
      <c r="N17" s="57"/>
    </row>
    <row r="18" spans="1:19" ht="18.75" customHeight="1">
      <c r="A18" s="57"/>
      <c r="B18" s="269" t="str">
        <f>C12</f>
        <v>ABCD</v>
      </c>
      <c r="C18" s="269"/>
      <c r="D18" s="269"/>
      <c r="E18" s="269"/>
      <c r="F18" s="269"/>
      <c r="G18" s="118" t="s">
        <v>408</v>
      </c>
      <c r="K18" s="57"/>
      <c r="L18" s="57"/>
      <c r="M18" s="57"/>
      <c r="N18" s="57"/>
    </row>
    <row r="19" spans="1:19" ht="18.75" customHeight="1">
      <c r="A19" s="126" t="s">
        <v>409</v>
      </c>
      <c r="B19" s="276" t="s">
        <v>410</v>
      </c>
      <c r="C19" s="276"/>
      <c r="D19" s="276"/>
      <c r="E19" s="276"/>
      <c r="F19" s="276"/>
      <c r="G19" s="276"/>
      <c r="H19" s="276"/>
      <c r="I19" s="276"/>
    </row>
    <row r="20" spans="1:19" ht="18.75" customHeight="1">
      <c r="A20" s="126"/>
      <c r="B20" s="276"/>
      <c r="C20" s="276"/>
      <c r="D20" s="276"/>
      <c r="E20" s="276"/>
      <c r="F20" s="276"/>
      <c r="G20" s="276"/>
      <c r="H20" s="276"/>
      <c r="I20" s="276"/>
    </row>
    <row r="21" spans="1:19" ht="18.75" customHeight="1">
      <c r="A21" s="126" t="s">
        <v>411</v>
      </c>
      <c r="B21" s="276" t="s">
        <v>412</v>
      </c>
      <c r="C21" s="276"/>
      <c r="D21" s="276"/>
      <c r="E21" s="276"/>
      <c r="F21" s="276"/>
      <c r="G21" s="276"/>
      <c r="H21" s="276"/>
      <c r="I21" s="276"/>
    </row>
    <row r="22" spans="1:19" ht="18.75" customHeight="1">
      <c r="A22" s="57"/>
      <c r="B22" s="276"/>
      <c r="C22" s="276"/>
      <c r="D22" s="276"/>
      <c r="E22" s="276"/>
      <c r="F22" s="276"/>
      <c r="G22" s="276"/>
      <c r="H22" s="276"/>
      <c r="I22" s="276"/>
      <c r="K22" s="269"/>
      <c r="L22" s="269"/>
      <c r="M22" s="269"/>
      <c r="N22" s="269"/>
      <c r="O22" s="269"/>
      <c r="P22" s="269"/>
      <c r="Q22" s="269"/>
      <c r="R22" s="269"/>
      <c r="S22" s="269"/>
    </row>
    <row r="23" spans="1:19" ht="18.75" customHeight="1">
      <c r="A23" s="126" t="s">
        <v>413</v>
      </c>
      <c r="B23" s="276" t="s">
        <v>414</v>
      </c>
      <c r="C23" s="276"/>
      <c r="D23" s="276"/>
      <c r="E23" s="276"/>
      <c r="F23" s="276"/>
      <c r="G23" s="276"/>
      <c r="H23" s="276"/>
      <c r="I23" s="276"/>
      <c r="K23" s="269"/>
      <c r="L23" s="269"/>
      <c r="M23" s="269"/>
      <c r="N23" s="269"/>
      <c r="O23" s="269"/>
      <c r="P23" s="269"/>
      <c r="Q23" s="269"/>
      <c r="R23" s="269"/>
      <c r="S23" s="269"/>
    </row>
    <row r="24" spans="1:19" ht="18.75" customHeight="1">
      <c r="A24" s="57"/>
      <c r="B24" s="57"/>
      <c r="C24" s="57"/>
      <c r="D24" s="57"/>
      <c r="E24" s="57"/>
      <c r="F24" s="57"/>
      <c r="G24" s="57"/>
      <c r="H24" s="57"/>
      <c r="I24" s="57"/>
      <c r="K24" s="269"/>
      <c r="L24" s="269"/>
      <c r="M24" s="269"/>
      <c r="N24" s="269"/>
      <c r="O24" s="269"/>
      <c r="P24" s="269"/>
      <c r="Q24" s="269"/>
      <c r="R24" s="269"/>
      <c r="S24" s="269"/>
    </row>
    <row r="25" spans="1:19" ht="18.75" customHeight="1">
      <c r="A25" s="55"/>
      <c r="B25" s="485" t="s">
        <v>415</v>
      </c>
      <c r="C25" s="485"/>
      <c r="D25" s="485"/>
      <c r="E25" s="275" t="s">
        <v>173</v>
      </c>
      <c r="F25" s="275"/>
      <c r="G25" s="275"/>
      <c r="H25" s="275"/>
      <c r="I25" s="275"/>
      <c r="K25" s="269"/>
      <c r="L25" s="269"/>
      <c r="M25" s="269"/>
      <c r="N25" s="269"/>
      <c r="O25" s="269"/>
      <c r="P25" s="269"/>
      <c r="Q25" s="269"/>
      <c r="R25" s="269"/>
      <c r="S25" s="269"/>
    </row>
    <row r="26" spans="1:19" ht="18.75" customHeight="1">
      <c r="A26" s="55"/>
      <c r="B26" s="485"/>
      <c r="C26" s="485"/>
      <c r="D26" s="485"/>
      <c r="E26" s="109"/>
      <c r="F26" s="109"/>
      <c r="G26" s="109"/>
      <c r="H26" s="109"/>
      <c r="I26" s="109"/>
      <c r="K26" s="269"/>
      <c r="L26" s="269"/>
      <c r="M26" s="269"/>
      <c r="N26" s="269"/>
      <c r="O26" s="269"/>
      <c r="P26" s="269"/>
      <c r="Q26" s="269"/>
      <c r="R26" s="269"/>
      <c r="S26" s="269"/>
    </row>
    <row r="27" spans="1:19" ht="18.75" customHeight="1">
      <c r="A27" s="55"/>
      <c r="B27" s="55"/>
      <c r="C27" s="55"/>
      <c r="D27" s="55"/>
      <c r="E27" s="55"/>
      <c r="F27" s="55"/>
      <c r="G27" s="55"/>
      <c r="H27" s="55"/>
      <c r="I27" s="55"/>
      <c r="K27" s="269"/>
      <c r="L27" s="269"/>
      <c r="M27" s="269"/>
      <c r="N27" s="269"/>
      <c r="O27" s="269"/>
      <c r="P27" s="269"/>
      <c r="Q27" s="269"/>
      <c r="R27" s="269"/>
      <c r="S27" s="269"/>
    </row>
    <row r="28" spans="1:19" ht="18.75" customHeight="1">
      <c r="A28" s="55"/>
      <c r="B28" s="55"/>
      <c r="C28" s="55"/>
      <c r="D28" s="275" t="s">
        <v>416</v>
      </c>
      <c r="E28" s="275"/>
      <c r="F28" s="275"/>
      <c r="G28" s="275"/>
      <c r="H28" s="275"/>
      <c r="I28" s="275"/>
      <c r="K28" s="269"/>
      <c r="L28" s="269"/>
      <c r="M28" s="269"/>
      <c r="N28" s="269"/>
      <c r="O28" s="269"/>
      <c r="P28" s="269"/>
      <c r="Q28" s="269"/>
      <c r="R28" s="269"/>
      <c r="S28" s="269"/>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399</v>
      </c>
      <c r="B31" s="55"/>
      <c r="C31" s="55"/>
      <c r="D31" s="55"/>
      <c r="E31" s="55"/>
      <c r="F31" s="128" t="s">
        <v>400</v>
      </c>
      <c r="G31" s="128"/>
      <c r="H31" s="275"/>
      <c r="I31" s="275"/>
    </row>
    <row r="32" spans="1:19" ht="18.75" customHeight="1">
      <c r="A32" s="274" t="s">
        <v>417</v>
      </c>
      <c r="B32" s="274"/>
      <c r="C32" s="274"/>
      <c r="D32" s="274"/>
      <c r="E32" s="274"/>
      <c r="F32" s="274"/>
      <c r="G32" s="274"/>
      <c r="H32" s="274"/>
      <c r="I32" s="274"/>
    </row>
    <row r="33" spans="1:9" ht="18.75" customHeight="1">
      <c r="A33" s="274" t="s">
        <v>418</v>
      </c>
      <c r="B33" s="274"/>
      <c r="C33" s="274"/>
      <c r="D33" s="274"/>
      <c r="E33" s="274"/>
      <c r="F33" s="274"/>
      <c r="G33" s="274"/>
      <c r="H33" s="274"/>
      <c r="I33" s="274"/>
    </row>
    <row r="34" spans="1:9" ht="31.5" customHeight="1">
      <c r="A34" s="129" t="s">
        <v>419</v>
      </c>
      <c r="B34" s="130" t="s">
        <v>420</v>
      </c>
      <c r="C34" s="128"/>
      <c r="D34" s="128"/>
      <c r="E34" s="486" t="str">
        <f>PROPER([1]Mastersheet!$G$9)</f>
        <v>Deputy Director, Social Education Raj, Bikaner</v>
      </c>
      <c r="F34" s="486"/>
      <c r="G34" s="486"/>
      <c r="H34" s="486"/>
      <c r="I34" s="486"/>
    </row>
    <row r="35" spans="1:9" ht="18.75" customHeight="1">
      <c r="A35" s="487" t="s">
        <v>421</v>
      </c>
      <c r="B35" s="487"/>
      <c r="C35" s="487"/>
      <c r="D35" s="487"/>
      <c r="E35" s="487"/>
      <c r="F35" s="128" t="str">
        <f>PROPER(CONCATENATE(B12,"  ",C12))</f>
        <v>Shri  Abcd</v>
      </c>
      <c r="G35" s="128"/>
      <c r="H35" s="128"/>
      <c r="I35" s="128"/>
    </row>
    <row r="36" spans="1:9" ht="18.75" customHeight="1">
      <c r="A36" s="274">
        <v>4</v>
      </c>
      <c r="B36" s="274"/>
      <c r="C36" s="274"/>
      <c r="D36" s="274"/>
      <c r="E36" s="274"/>
      <c r="F36" s="274"/>
      <c r="G36" s="274"/>
      <c r="H36" s="274"/>
      <c r="I36" s="274"/>
    </row>
    <row r="37" spans="1:9" ht="18.75" customHeight="1">
      <c r="A37" s="274">
        <v>5</v>
      </c>
      <c r="B37" s="274"/>
      <c r="C37" s="274"/>
      <c r="D37" s="274"/>
      <c r="E37" s="274"/>
      <c r="F37" s="274"/>
      <c r="G37" s="274"/>
      <c r="H37" s="274"/>
      <c r="I37" s="274"/>
    </row>
    <row r="38" spans="1:9" ht="18.75" customHeight="1">
      <c r="A38" s="274">
        <v>6</v>
      </c>
      <c r="B38" s="274"/>
      <c r="C38" s="274"/>
      <c r="D38" s="274"/>
      <c r="E38" s="274"/>
      <c r="F38" s="274"/>
      <c r="G38" s="274"/>
      <c r="H38" s="274"/>
      <c r="I38" s="274"/>
    </row>
    <row r="39" spans="1:9" ht="18.75" customHeight="1">
      <c r="A39" s="274">
        <v>7</v>
      </c>
      <c r="B39" s="274"/>
      <c r="C39" s="274"/>
      <c r="D39" s="274"/>
      <c r="E39" s="274"/>
      <c r="F39" s="274"/>
      <c r="G39" s="274"/>
      <c r="H39" s="274"/>
      <c r="I39" s="274"/>
    </row>
    <row r="40" spans="1:9" ht="18.75" customHeight="1">
      <c r="A40" s="55"/>
      <c r="B40" s="55"/>
      <c r="C40" s="55"/>
      <c r="D40" s="55"/>
      <c r="E40" s="55"/>
      <c r="F40" s="275" t="s">
        <v>173</v>
      </c>
      <c r="G40" s="275"/>
      <c r="H40" s="275"/>
      <c r="I40" s="275"/>
    </row>
    <row r="41" spans="1:9" ht="18.75" customHeight="1">
      <c r="A41" s="55"/>
      <c r="B41" s="55"/>
      <c r="C41" s="55"/>
      <c r="D41" s="55"/>
      <c r="E41" s="55"/>
      <c r="F41" s="55"/>
      <c r="G41" s="55"/>
      <c r="H41" s="55"/>
      <c r="I41" s="55"/>
    </row>
    <row r="42" spans="1:9" ht="18.75" customHeight="1">
      <c r="A42" s="55"/>
      <c r="B42" s="55"/>
      <c r="C42" s="55"/>
      <c r="D42" s="55"/>
      <c r="E42" s="55"/>
      <c r="F42" s="275" t="s">
        <v>2</v>
      </c>
      <c r="G42" s="275"/>
      <c r="H42" s="275"/>
      <c r="I42" s="275"/>
    </row>
    <row r="44" spans="1:9" ht="18.75" customHeight="1">
      <c r="A44" s="131"/>
    </row>
    <row r="45" spans="1:9" ht="18.75" customHeight="1">
      <c r="A45" s="131"/>
    </row>
    <row r="54" spans="3:4" ht="18.75" customHeight="1">
      <c r="C54" s="118" t="str">
        <f>[1]Mastersheet!$B$67</f>
        <v>A</v>
      </c>
      <c r="D54" s="118" t="str">
        <f>VLOOKUP(C54,C55:D57,2)</f>
        <v>superannuation</v>
      </c>
    </row>
    <row r="55" spans="3:4" ht="18.75" customHeight="1">
      <c r="C55" s="132" t="s">
        <v>422</v>
      </c>
      <c r="D55" s="133" t="s">
        <v>423</v>
      </c>
    </row>
    <row r="56" spans="3:4" ht="18.75" customHeight="1">
      <c r="C56" s="132" t="s">
        <v>424</v>
      </c>
      <c r="D56" s="132" t="s">
        <v>425</v>
      </c>
    </row>
    <row r="57" spans="3:4" ht="18.75" customHeight="1">
      <c r="C57" s="132" t="s">
        <v>426</v>
      </c>
      <c r="D57" s="118" t="s">
        <v>427</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M7" sqref="M7"/>
    </sheetView>
  </sheetViews>
  <sheetFormatPr defaultColWidth="9.140625"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330" t="s">
        <v>428</v>
      </c>
      <c r="B2" s="330"/>
      <c r="C2" s="330"/>
      <c r="D2" s="330"/>
      <c r="E2" s="330"/>
      <c r="F2" s="330"/>
      <c r="G2" s="330"/>
      <c r="H2" s="330"/>
      <c r="I2" s="330"/>
    </row>
    <row r="3" spans="1:9">
      <c r="B3" s="275" t="s">
        <v>429</v>
      </c>
      <c r="C3" s="275"/>
      <c r="D3" s="275"/>
      <c r="E3" s="275"/>
      <c r="F3" s="275"/>
      <c r="G3" s="275"/>
      <c r="H3" s="509" t="str">
        <f>IF([1]Mastersheet!$H$124="Tentative LPC","Tentative LPC for Pension purpose only","Final LPC")</f>
        <v>Final LPC</v>
      </c>
      <c r="I3" s="509"/>
    </row>
    <row r="4" spans="1:9">
      <c r="B4" s="330" t="s">
        <v>430</v>
      </c>
      <c r="C4" s="330"/>
      <c r="D4" s="330"/>
      <c r="E4" s="330"/>
      <c r="F4" s="330"/>
      <c r="G4" s="330"/>
      <c r="H4" s="509"/>
      <c r="I4" s="509"/>
    </row>
    <row r="5" spans="1:9">
      <c r="B5" s="330" t="s">
        <v>431</v>
      </c>
      <c r="C5" s="330"/>
      <c r="D5" s="330"/>
      <c r="E5" s="330"/>
      <c r="F5" s="330"/>
      <c r="G5" s="330"/>
      <c r="H5" s="509"/>
      <c r="I5" s="509"/>
    </row>
    <row r="6" spans="1:9">
      <c r="A6" s="274" t="s">
        <v>115</v>
      </c>
      <c r="B6" s="274"/>
      <c r="C6" s="275" t="str">
        <f>[1]Mastersheet!G4</f>
        <v>SECONDARY EDUCATION</v>
      </c>
      <c r="D6" s="275"/>
      <c r="E6" s="275"/>
      <c r="F6" s="275"/>
      <c r="G6" s="275"/>
      <c r="H6" s="275"/>
      <c r="I6" s="275"/>
    </row>
    <row r="7" spans="1:9">
      <c r="A7" s="274" t="s">
        <v>432</v>
      </c>
      <c r="B7" s="274"/>
      <c r="C7" s="275" t="str">
        <f>[1]Mastersheet!B5</f>
        <v>DEPUTY DIRECTOR, SOCIAL EDUCATION, BIKANER</v>
      </c>
      <c r="D7" s="275"/>
      <c r="E7" s="275"/>
      <c r="F7" s="275"/>
      <c r="G7" s="275"/>
      <c r="H7" s="275"/>
      <c r="I7" s="275"/>
    </row>
    <row r="8" spans="1:9">
      <c r="A8" s="109">
        <v>1</v>
      </c>
      <c r="B8" s="274" t="s">
        <v>433</v>
      </c>
      <c r="C8" s="274"/>
      <c r="D8" s="274"/>
      <c r="E8" s="274"/>
      <c r="F8" s="275" t="str">
        <f>[1]Mastersheet!B3</f>
        <v>ABCD</v>
      </c>
      <c r="G8" s="275"/>
      <c r="H8" s="275"/>
      <c r="I8" s="275"/>
    </row>
    <row r="9" spans="1:9">
      <c r="A9" s="109"/>
      <c r="B9" s="275" t="str">
        <f>[1]Mastersheet!B4</f>
        <v>S.D.I.</v>
      </c>
      <c r="C9" s="275"/>
      <c r="D9" s="275"/>
      <c r="E9" s="275"/>
      <c r="F9" s="275"/>
      <c r="G9" s="274" t="s">
        <v>2</v>
      </c>
      <c r="H9" s="274"/>
      <c r="I9" s="274"/>
    </row>
    <row r="10" spans="1:9">
      <c r="A10" s="109"/>
      <c r="B10" s="275" t="s">
        <v>434</v>
      </c>
      <c r="C10" s="275"/>
      <c r="D10" s="275" t="str">
        <f>[1]Pravesh!D226</f>
        <v>retired/is to retire</v>
      </c>
      <c r="E10" s="275"/>
      <c r="F10" s="55" t="s">
        <v>435</v>
      </c>
      <c r="G10" s="506" t="str">
        <f>[1]Mastersheet!H62</f>
        <v>31/03/2027</v>
      </c>
      <c r="H10" s="506"/>
      <c r="I10" s="506"/>
    </row>
    <row r="11" spans="1:9" ht="23.25" customHeight="1">
      <c r="A11" s="112">
        <v>2</v>
      </c>
      <c r="B11" s="507" t="s">
        <v>436</v>
      </c>
      <c r="C11" s="507"/>
      <c r="D11" s="507"/>
      <c r="E11" s="508" t="str">
        <f>[1]Pravesh!I128</f>
        <v>31/03/2027</v>
      </c>
      <c r="F11" s="458"/>
      <c r="G11" s="275" t="s">
        <v>437</v>
      </c>
      <c r="H11" s="275"/>
      <c r="I11" s="275"/>
    </row>
    <row r="12" spans="1:9">
      <c r="A12" s="112"/>
      <c r="B12" s="355" t="s">
        <v>438</v>
      </c>
      <c r="C12" s="355"/>
      <c r="D12" s="355"/>
      <c r="E12" s="355"/>
      <c r="F12" s="137" t="s">
        <v>439</v>
      </c>
      <c r="G12" s="500">
        <f>[1]Mastersheet!F39</f>
        <v>85100</v>
      </c>
      <c r="H12" s="500"/>
      <c r="I12" s="500"/>
    </row>
    <row r="13" spans="1:9">
      <c r="A13" s="112"/>
      <c r="B13" s="355" t="s">
        <v>440</v>
      </c>
      <c r="C13" s="355"/>
      <c r="D13" s="355"/>
      <c r="E13" s="355"/>
      <c r="F13" s="137" t="s">
        <v>439</v>
      </c>
      <c r="G13" s="500">
        <f>[1]Mastersheet!F40</f>
        <v>0</v>
      </c>
      <c r="H13" s="500"/>
      <c r="I13" s="500"/>
    </row>
    <row r="14" spans="1:9">
      <c r="A14" s="112"/>
      <c r="B14" s="355" t="s">
        <v>441</v>
      </c>
      <c r="C14" s="355"/>
      <c r="D14" s="355"/>
      <c r="E14" s="355"/>
      <c r="F14" s="137" t="s">
        <v>439</v>
      </c>
      <c r="G14" s="500">
        <f>[1]Mastersheet!F41</f>
        <v>0</v>
      </c>
      <c r="H14" s="500"/>
      <c r="I14" s="500"/>
    </row>
    <row r="15" spans="1:9" ht="18.75">
      <c r="A15" s="112"/>
      <c r="B15" s="355" t="s">
        <v>442</v>
      </c>
      <c r="C15" s="355"/>
      <c r="D15" s="355"/>
      <c r="E15" s="355"/>
      <c r="F15" s="138"/>
      <c r="G15" s="503"/>
      <c r="H15" s="504"/>
      <c r="I15" s="505"/>
    </row>
    <row r="16" spans="1:9">
      <c r="A16" s="112"/>
      <c r="B16" s="355" t="str">
        <f>[1]Mastersheet!G40</f>
        <v xml:space="preserve">D.A. Rate @  42%  </v>
      </c>
      <c r="C16" s="355"/>
      <c r="D16" s="355"/>
      <c r="E16" s="355"/>
      <c r="F16" s="137" t="s">
        <v>439</v>
      </c>
      <c r="G16" s="500">
        <f>[1]Mastersheet!H40</f>
        <v>35742</v>
      </c>
      <c r="H16" s="500"/>
      <c r="I16" s="500"/>
    </row>
    <row r="17" spans="1:10">
      <c r="A17" s="112"/>
      <c r="B17" s="355" t="str">
        <f>CONCATENATE("House Rent Allowance","  ","@","  ",[1]Mastersheet!B43*100,"%")</f>
        <v>House Rent Allowance  @  18%</v>
      </c>
      <c r="C17" s="355"/>
      <c r="D17" s="355"/>
      <c r="E17" s="355"/>
      <c r="F17" s="137" t="s">
        <v>439</v>
      </c>
      <c r="G17" s="500">
        <f>[1]Mastersheet!H41</f>
        <v>15318</v>
      </c>
      <c r="H17" s="500"/>
      <c r="I17" s="500"/>
    </row>
    <row r="18" spans="1:10">
      <c r="A18" s="112"/>
      <c r="B18" s="355" t="s">
        <v>443</v>
      </c>
      <c r="C18" s="355"/>
      <c r="D18" s="355"/>
      <c r="E18" s="355"/>
      <c r="F18" s="137" t="s">
        <v>439</v>
      </c>
      <c r="G18" s="500">
        <f>[1]Mastersheet!F42</f>
        <v>620</v>
      </c>
      <c r="H18" s="500"/>
      <c r="I18" s="500"/>
    </row>
    <row r="19" spans="1:10">
      <c r="A19" s="112"/>
      <c r="B19" s="355" t="s">
        <v>444</v>
      </c>
      <c r="C19" s="355"/>
      <c r="D19" s="355"/>
      <c r="E19" s="355"/>
      <c r="F19" s="137" t="s">
        <v>439</v>
      </c>
      <c r="G19" s="500">
        <f>[1]Mastersheet!F43</f>
        <v>0</v>
      </c>
      <c r="H19" s="500"/>
      <c r="I19" s="500"/>
    </row>
    <row r="20" spans="1:10" ht="18.75" thickBot="1">
      <c r="A20" s="112"/>
      <c r="B20" s="501" t="str">
        <f>[1]Pravesh!$K$406</f>
        <v/>
      </c>
      <c r="C20" s="502"/>
      <c r="D20" s="502"/>
      <c r="E20" s="502"/>
      <c r="F20" s="139" t="s">
        <v>445</v>
      </c>
      <c r="G20" s="500">
        <f>SUM(G12:I14,G16:I19)</f>
        <v>136780</v>
      </c>
      <c r="H20" s="500"/>
      <c r="I20" s="500"/>
    </row>
    <row r="21" spans="1:10" ht="18" customHeight="1">
      <c r="A21" s="112">
        <v>3</v>
      </c>
      <c r="B21" s="459" t="s">
        <v>446</v>
      </c>
      <c r="C21" s="459"/>
      <c r="D21" s="459"/>
      <c r="E21" s="459"/>
      <c r="F21" s="459"/>
      <c r="G21" s="498" t="str">
        <f>B9</f>
        <v>S.D.I.</v>
      </c>
      <c r="H21" s="499"/>
      <c r="I21" s="499"/>
    </row>
    <row r="22" spans="1:10" ht="18" customHeight="1">
      <c r="A22" s="112"/>
      <c r="B22" s="459" t="s">
        <v>447</v>
      </c>
      <c r="C22" s="459"/>
      <c r="D22" s="274" t="str">
        <f>[1]Mastersheet!B41</f>
        <v>afternoon of.</v>
      </c>
      <c r="E22" s="274"/>
      <c r="H22" s="55"/>
      <c r="I22" s="55"/>
    </row>
    <row r="23" spans="1:10" ht="18" customHeight="1">
      <c r="A23" s="112">
        <v>4</v>
      </c>
      <c r="B23" s="459" t="s">
        <v>448</v>
      </c>
      <c r="C23" s="459"/>
      <c r="D23" s="459"/>
      <c r="E23" s="459"/>
      <c r="F23" s="459"/>
      <c r="G23" s="459"/>
      <c r="H23" s="459"/>
      <c r="I23" s="459"/>
    </row>
    <row r="24" spans="1:10" ht="18" customHeight="1">
      <c r="A24" s="109"/>
      <c r="B24" s="449" t="s">
        <v>449</v>
      </c>
      <c r="C24" s="449"/>
      <c r="D24" s="449"/>
      <c r="E24" s="450" t="s">
        <v>450</v>
      </c>
      <c r="F24" s="450" t="s">
        <v>451</v>
      </c>
      <c r="G24" s="450" t="s">
        <v>452</v>
      </c>
      <c r="H24" s="450" t="s">
        <v>453</v>
      </c>
      <c r="I24" s="450" t="s">
        <v>340</v>
      </c>
    </row>
    <row r="25" spans="1:10">
      <c r="A25" s="112"/>
      <c r="B25" s="449"/>
      <c r="C25" s="449"/>
      <c r="D25" s="449"/>
      <c r="E25" s="496"/>
      <c r="F25" s="450"/>
      <c r="G25" s="450"/>
      <c r="H25" s="450"/>
      <c r="I25" s="450"/>
      <c r="J25" s="140"/>
    </row>
    <row r="26" spans="1:10" ht="11.25" customHeight="1">
      <c r="A26" s="112"/>
      <c r="B26" s="376"/>
      <c r="C26" s="376"/>
      <c r="D26" s="376"/>
      <c r="E26" s="497"/>
      <c r="F26" s="495"/>
      <c r="G26" s="495"/>
      <c r="H26" s="495"/>
      <c r="I26" s="495"/>
      <c r="J26" s="140"/>
    </row>
    <row r="27" spans="1:10">
      <c r="A27" s="69" t="s">
        <v>343</v>
      </c>
      <c r="B27" s="327" t="s">
        <v>454</v>
      </c>
      <c r="C27" s="327"/>
      <c r="D27" s="327"/>
      <c r="E27" s="63"/>
      <c r="F27" s="63"/>
      <c r="G27" s="63"/>
      <c r="H27" s="63"/>
      <c r="I27" s="63"/>
      <c r="J27" s="140"/>
    </row>
    <row r="28" spans="1:10">
      <c r="A28" s="69"/>
      <c r="B28" s="327"/>
      <c r="C28" s="327"/>
      <c r="D28" s="327"/>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455</v>
      </c>
      <c r="B29" s="327" t="s">
        <v>456</v>
      </c>
      <c r="C29" s="327"/>
      <c r="D29" s="327"/>
      <c r="E29" s="63"/>
      <c r="F29" s="63"/>
      <c r="G29" s="63"/>
      <c r="H29" s="63"/>
      <c r="I29" s="63"/>
    </row>
    <row r="30" spans="1:10">
      <c r="A30" s="109"/>
      <c r="B30" s="327" t="s">
        <v>347</v>
      </c>
      <c r="C30" s="327"/>
      <c r="D30" s="71" t="s">
        <v>343</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494"/>
      <c r="C31" s="494"/>
      <c r="D31" s="71" t="s">
        <v>455</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327" t="s">
        <v>457</v>
      </c>
      <c r="C32" s="494"/>
      <c r="D32" s="71" t="s">
        <v>343</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494"/>
      <c r="C33" s="494"/>
      <c r="D33" s="71" t="s">
        <v>455</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494"/>
      <c r="C34" s="494"/>
      <c r="D34" s="71" t="s">
        <v>355</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327" t="s">
        <v>354</v>
      </c>
      <c r="C35" s="327"/>
      <c r="D35" s="71" t="s">
        <v>343</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494" t="s">
        <v>343</v>
      </c>
      <c r="C36" s="494"/>
      <c r="D36" s="71" t="s">
        <v>455</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355</v>
      </c>
      <c r="B37" s="327" t="s">
        <v>458</v>
      </c>
      <c r="C37" s="494"/>
      <c r="D37" s="71" t="s">
        <v>198</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494"/>
      <c r="C38" s="494"/>
      <c r="D38" s="71" t="s">
        <v>200</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494"/>
      <c r="C39" s="494"/>
      <c r="D39" s="71" t="s">
        <v>299</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459</v>
      </c>
      <c r="B40" s="327" t="s">
        <v>358</v>
      </c>
      <c r="C40" s="494"/>
      <c r="D40" s="71" t="s">
        <v>198</v>
      </c>
      <c r="E40" s="141" t="str">
        <f>IF([1]Recovery!E38&gt;0,[1]Recovery!E38,"NIL")</f>
        <v>NIL</v>
      </c>
      <c r="F40" s="141" t="str">
        <f>IF([1]Recovery!F38&gt;0,[1]Recovery!F38,"NIL")</f>
        <v>NIL</v>
      </c>
      <c r="G40" s="141" t="str">
        <f>IF([1]Recovery!G38&gt;0,[1]Recovery!G38,"NIL")</f>
        <v>NIL</v>
      </c>
      <c r="H40" s="141" t="str">
        <f>IF([1]Recovery!H38&gt;0,[1]Recovery!H38,"NIL")</f>
        <v>NIL</v>
      </c>
      <c r="I40" s="141" t="str">
        <f>IF([1]Recovery!I38&gt;0,[1]Recovery!I38,"NIL")</f>
        <v>NIL</v>
      </c>
    </row>
    <row r="41" spans="1:9">
      <c r="A41" s="109"/>
      <c r="B41" s="494"/>
      <c r="C41" s="494"/>
      <c r="D41" s="71" t="s">
        <v>200</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494"/>
      <c r="C42" s="494"/>
      <c r="D42" s="71" t="s">
        <v>299</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75" t="s">
        <v>460</v>
      </c>
      <c r="F44" s="275"/>
      <c r="G44" s="275"/>
      <c r="H44" s="275"/>
      <c r="I44" s="275"/>
    </row>
    <row r="45" spans="1:9">
      <c r="A45" s="109"/>
      <c r="B45" s="55"/>
      <c r="C45" s="55"/>
      <c r="D45" s="55"/>
      <c r="E45" s="275" t="s">
        <v>461</v>
      </c>
      <c r="F45" s="275"/>
      <c r="G45" s="275"/>
      <c r="H45" s="275"/>
      <c r="I45" s="275"/>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topLeftCell="A19" zoomScaleSheetLayoutView="100" workbookViewId="0">
      <selection activeCell="M7" sqref="M7"/>
    </sheetView>
  </sheetViews>
  <sheetFormatPr defaultColWidth="9.140625"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330" t="s">
        <v>462</v>
      </c>
      <c r="B1" s="330"/>
      <c r="C1" s="330"/>
      <c r="D1" s="330"/>
      <c r="E1" s="330"/>
      <c r="F1" s="330"/>
      <c r="G1" s="330"/>
      <c r="H1" s="330"/>
      <c r="I1" s="330"/>
      <c r="J1" s="330"/>
      <c r="K1" s="330"/>
      <c r="L1" s="330"/>
      <c r="M1" s="330"/>
      <c r="N1" s="330"/>
      <c r="O1" s="120">
        <v>18</v>
      </c>
      <c r="R1" s="59" t="str">
        <f>[1]LTA!$E$32</f>
        <v>NO</v>
      </c>
    </row>
    <row r="2" spans="1:18">
      <c r="A2" s="275" t="s">
        <v>463</v>
      </c>
      <c r="B2" s="275"/>
      <c r="C2" s="275"/>
      <c r="D2" s="275"/>
      <c r="E2" s="275"/>
      <c r="F2" s="275"/>
      <c r="G2" s="275"/>
      <c r="H2" s="275"/>
      <c r="I2" s="275"/>
      <c r="J2" s="275"/>
      <c r="K2" s="275"/>
      <c r="L2" s="275"/>
      <c r="M2" s="275"/>
      <c r="N2" s="275"/>
      <c r="O2" s="275"/>
    </row>
    <row r="3" spans="1:18" ht="17.25" customHeight="1">
      <c r="A3" s="331" t="s">
        <v>464</v>
      </c>
      <c r="B3" s="331"/>
      <c r="C3" s="331"/>
      <c r="D3" s="331"/>
      <c r="E3" s="331"/>
      <c r="F3" s="331"/>
      <c r="G3" s="331"/>
      <c r="H3" s="331"/>
      <c r="I3" s="331"/>
      <c r="J3" s="331"/>
      <c r="K3" s="331"/>
      <c r="L3" s="331"/>
      <c r="M3" s="331"/>
      <c r="N3" s="331"/>
      <c r="O3" s="520"/>
    </row>
    <row r="4" spans="1:18">
      <c r="A4" s="55" t="s">
        <v>230</v>
      </c>
      <c r="B4" s="55"/>
      <c r="C4" s="55"/>
      <c r="D4" s="55"/>
      <c r="E4" s="55"/>
      <c r="F4" s="55"/>
      <c r="G4" s="55"/>
      <c r="H4" s="55"/>
      <c r="I4" s="55"/>
      <c r="J4" s="55"/>
      <c r="K4" s="55"/>
      <c r="L4" s="55"/>
      <c r="M4" s="55"/>
      <c r="N4" s="55"/>
      <c r="O4" s="55"/>
    </row>
    <row r="5" spans="1:18">
      <c r="A5" s="274" t="s">
        <v>465</v>
      </c>
      <c r="B5" s="274"/>
      <c r="C5" s="274"/>
      <c r="D5" s="55"/>
      <c r="E5" s="55"/>
      <c r="F5" s="55"/>
      <c r="G5" s="55"/>
      <c r="H5" s="55"/>
      <c r="I5" s="55"/>
      <c r="J5" s="55"/>
      <c r="K5" s="521" t="str">
        <f>IF($R$1="NO","THE FORM  28 IS NOT APPLICABLE DUE TO PENSIONER NOT TAKEN ANY KIND OF LONG TERM ADVANCE","")</f>
        <v>THE FORM  28 IS NOT APPLICABLE DUE TO PENSIONER NOT TAKEN ANY KIND OF LONG TERM ADVANCE</v>
      </c>
      <c r="L5" s="521"/>
      <c r="M5" s="521"/>
      <c r="N5" s="521"/>
      <c r="O5" s="55"/>
    </row>
    <row r="6" spans="1:18">
      <c r="A6" s="274" t="str">
        <f>IF($R$1="NO","--N.A.--",[1]Pravesh!H332)</f>
        <v>--N.A.--</v>
      </c>
      <c r="B6" s="274"/>
      <c r="C6" s="274"/>
      <c r="D6" s="128" t="s">
        <v>466</v>
      </c>
      <c r="E6" s="55"/>
      <c r="F6" s="55"/>
      <c r="G6" s="55"/>
      <c r="H6" s="55"/>
      <c r="I6" s="55"/>
      <c r="J6" s="55"/>
      <c r="K6" s="521"/>
      <c r="L6" s="521"/>
      <c r="M6" s="521"/>
      <c r="N6" s="521"/>
      <c r="O6" s="55"/>
    </row>
    <row r="7" spans="1:18">
      <c r="A7" s="55"/>
      <c r="B7" s="274" t="s">
        <v>467</v>
      </c>
      <c r="C7" s="274"/>
      <c r="D7" s="274"/>
      <c r="E7" s="274"/>
      <c r="F7" s="274"/>
      <c r="G7" s="274"/>
      <c r="H7" s="274"/>
      <c r="I7" s="274"/>
      <c r="J7" s="55"/>
      <c r="K7" s="521"/>
      <c r="L7" s="521"/>
      <c r="M7" s="521"/>
      <c r="N7" s="521"/>
      <c r="O7" s="55"/>
    </row>
    <row r="8" spans="1:18">
      <c r="A8" s="55" t="s">
        <v>125</v>
      </c>
      <c r="B8" s="55"/>
      <c r="C8" s="55"/>
      <c r="D8" s="55"/>
      <c r="E8" s="55"/>
      <c r="F8" s="55"/>
      <c r="G8" s="55"/>
      <c r="H8" s="55"/>
      <c r="I8" s="55"/>
      <c r="J8" s="458" t="str">
        <f>IF($R$1="NO","--N.A.--",[1]Mastersheet!B4)</f>
        <v>--N.A.--</v>
      </c>
      <c r="K8" s="458"/>
      <c r="L8" s="458"/>
      <c r="M8" s="55"/>
      <c r="N8" s="55"/>
      <c r="O8" s="55"/>
    </row>
    <row r="9" spans="1:18">
      <c r="A9" s="55"/>
      <c r="B9" s="275" t="str">
        <f>[1]Pravesh!D228</f>
        <v>Shri</v>
      </c>
      <c r="C9" s="275"/>
      <c r="D9" s="55"/>
      <c r="E9" s="275" t="str">
        <f>IF($R$1="NO","--N.A.--",[1]Mastersheet!B3)</f>
        <v>--N.A.--</v>
      </c>
      <c r="F9" s="275"/>
      <c r="G9" s="275"/>
      <c r="H9" s="275" t="s">
        <v>468</v>
      </c>
      <c r="I9" s="275"/>
      <c r="J9" s="458"/>
      <c r="K9" s="458"/>
      <c r="L9" s="458"/>
      <c r="M9" s="275" t="s">
        <v>469</v>
      </c>
      <c r="N9" s="275"/>
      <c r="O9" s="275"/>
    </row>
    <row r="10" spans="1:18">
      <c r="A10" s="519" t="str">
        <f>[1]Mastersheet!B5</f>
        <v>DEPUTY DIRECTOR, SOCIAL EDUCATION, BIKANER</v>
      </c>
      <c r="B10" s="519"/>
      <c r="C10" s="519"/>
      <c r="D10" s="519"/>
      <c r="E10" s="519"/>
      <c r="F10" s="519"/>
      <c r="G10" s="128" t="s">
        <v>470</v>
      </c>
      <c r="H10" s="55"/>
      <c r="I10" s="128"/>
      <c r="J10" s="128"/>
      <c r="K10" s="55"/>
      <c r="L10" s="55"/>
      <c r="M10" s="55"/>
      <c r="N10" s="55"/>
      <c r="O10" s="55"/>
    </row>
    <row r="11" spans="1:18">
      <c r="A11" s="267" t="s">
        <v>471</v>
      </c>
      <c r="B11" s="267"/>
      <c r="C11" s="267"/>
      <c r="D11" s="267"/>
      <c r="E11" s="267"/>
      <c r="F11" s="267"/>
      <c r="G11" s="267"/>
      <c r="H11" s="267"/>
      <c r="I11" s="267"/>
      <c r="J11" s="267"/>
      <c r="K11" s="267"/>
      <c r="L11" s="267"/>
      <c r="M11" s="267"/>
      <c r="N11" s="267"/>
      <c r="O11" s="267"/>
    </row>
    <row r="12" spans="1:18">
      <c r="A12" s="516" t="s">
        <v>472</v>
      </c>
      <c r="B12" s="516"/>
      <c r="C12" s="516"/>
      <c r="D12" s="516"/>
      <c r="E12" s="517" t="s">
        <v>473</v>
      </c>
      <c r="F12" s="516" t="s">
        <v>474</v>
      </c>
      <c r="G12" s="516"/>
      <c r="H12" s="516" t="s">
        <v>475</v>
      </c>
      <c r="I12" s="516" t="s">
        <v>476</v>
      </c>
      <c r="J12" s="516" t="s">
        <v>477</v>
      </c>
      <c r="K12" s="516" t="s">
        <v>478</v>
      </c>
      <c r="L12" s="516" t="s">
        <v>479</v>
      </c>
      <c r="M12" s="516"/>
      <c r="N12" s="516"/>
      <c r="O12" s="516" t="s">
        <v>480</v>
      </c>
    </row>
    <row r="13" spans="1:18" ht="26.25" customHeight="1">
      <c r="A13" s="516"/>
      <c r="B13" s="516"/>
      <c r="C13" s="516"/>
      <c r="D13" s="516"/>
      <c r="E13" s="517"/>
      <c r="F13" s="516"/>
      <c r="G13" s="516"/>
      <c r="H13" s="516"/>
      <c r="I13" s="516"/>
      <c r="J13" s="516"/>
      <c r="K13" s="516"/>
      <c r="L13" s="142" t="s">
        <v>481</v>
      </c>
      <c r="M13" s="142" t="s">
        <v>342</v>
      </c>
      <c r="N13" s="142" t="s">
        <v>140</v>
      </c>
      <c r="O13" s="516"/>
    </row>
    <row r="14" spans="1:18" s="145" customFormat="1" ht="15">
      <c r="A14" s="518">
        <v>1</v>
      </c>
      <c r="B14" s="518"/>
      <c r="C14" s="518"/>
      <c r="D14" s="518"/>
      <c r="E14" s="143">
        <v>2</v>
      </c>
      <c r="F14" s="518">
        <v>3</v>
      </c>
      <c r="G14" s="518"/>
      <c r="H14" s="518"/>
      <c r="I14" s="143">
        <v>4</v>
      </c>
      <c r="J14" s="143">
        <v>5</v>
      </c>
      <c r="K14" s="143">
        <v>6</v>
      </c>
      <c r="L14" s="144">
        <v>7</v>
      </c>
      <c r="M14" s="144">
        <v>8</v>
      </c>
      <c r="N14" s="144">
        <v>9</v>
      </c>
      <c r="O14" s="143">
        <v>10</v>
      </c>
    </row>
    <row r="15" spans="1:18">
      <c r="A15" s="328" t="s">
        <v>482</v>
      </c>
      <c r="B15" s="328"/>
      <c r="C15" s="328"/>
      <c r="D15" s="328"/>
      <c r="E15" s="328"/>
      <c r="F15" s="328"/>
      <c r="G15" s="328"/>
      <c r="H15" s="328"/>
      <c r="I15" s="328"/>
      <c r="J15" s="328"/>
      <c r="K15" s="328"/>
      <c r="L15" s="328"/>
      <c r="M15" s="328"/>
      <c r="N15" s="328"/>
      <c r="O15" s="328"/>
    </row>
    <row r="16" spans="1:18">
      <c r="A16" s="63"/>
      <c r="B16" s="328" t="s">
        <v>483</v>
      </c>
      <c r="C16" s="328"/>
      <c r="D16" s="328"/>
      <c r="E16" s="81" t="str">
        <f>IF([1]LTA!B9&gt;0,[1]LTA!B9,"NIL")</f>
        <v>NIL</v>
      </c>
      <c r="F16" s="356" t="str">
        <f>IF([1]LTA!C9&gt;0,[1]LTA!C9,"NIL")</f>
        <v>NIL</v>
      </c>
      <c r="G16" s="356"/>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328" t="s">
        <v>484</v>
      </c>
      <c r="C17" s="328"/>
      <c r="D17" s="328"/>
      <c r="E17" s="63" t="str">
        <f>IF([1]LTA!B10&gt;0,[1]LTA!B10,"NIL")</f>
        <v>NIL</v>
      </c>
      <c r="F17" s="356" t="str">
        <f>IF([1]LTA!C10&gt;0,[1]LTA!C10,"NIL")</f>
        <v>NIL</v>
      </c>
      <c r="G17" s="356"/>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328" t="s">
        <v>485</v>
      </c>
      <c r="B18" s="328"/>
      <c r="C18" s="328"/>
      <c r="D18" s="328"/>
      <c r="E18" s="328"/>
      <c r="F18" s="328"/>
      <c r="G18" s="328"/>
      <c r="H18" s="328"/>
      <c r="I18" s="328"/>
      <c r="J18" s="328"/>
      <c r="K18" s="328"/>
      <c r="L18" s="328"/>
      <c r="M18" s="328"/>
      <c r="N18" s="328"/>
      <c r="O18" s="328"/>
    </row>
    <row r="19" spans="1:15">
      <c r="A19" s="63"/>
      <c r="B19" s="328" t="s">
        <v>483</v>
      </c>
      <c r="C19" s="328"/>
      <c r="D19" s="328"/>
      <c r="E19" s="63" t="str">
        <f>IF([1]LTA!B12&gt;0,[1]LTA!B12,"NIL")</f>
        <v>NIL</v>
      </c>
      <c r="F19" s="350" t="str">
        <f>IF([1]LTA!C12&gt;0,[1]LTA!C12,"NIL")</f>
        <v>NIL</v>
      </c>
      <c r="G19" s="350"/>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328" t="s">
        <v>484</v>
      </c>
      <c r="C20" s="328"/>
      <c r="D20" s="328"/>
      <c r="E20" s="63" t="str">
        <f>IF([1]LTA!B13&gt;0,[1]LTA!B13,"NIL")</f>
        <v>NIL</v>
      </c>
      <c r="F20" s="350" t="str">
        <f>IF([1]LTA!C13&gt;0,[1]LTA!C13,"NIL")</f>
        <v>NIL</v>
      </c>
      <c r="G20" s="350"/>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328" t="s">
        <v>486</v>
      </c>
      <c r="C21" s="328"/>
      <c r="D21" s="328"/>
      <c r="E21" s="63" t="str">
        <f>IF([1]LTA!B14&gt;0,[1]LTA!B14,"NIL")</f>
        <v>NIL</v>
      </c>
      <c r="F21" s="350" t="str">
        <f>IF([1]LTA!C14&gt;0,[1]LTA!C14,"NIL")</f>
        <v>NIL</v>
      </c>
      <c r="G21" s="350"/>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328" t="s">
        <v>487</v>
      </c>
      <c r="B22" s="328"/>
      <c r="C22" s="328"/>
      <c r="D22" s="328"/>
      <c r="E22" s="328"/>
      <c r="F22" s="328"/>
      <c r="G22" s="328"/>
      <c r="H22" s="328"/>
      <c r="I22" s="328"/>
      <c r="J22" s="328"/>
      <c r="K22" s="328"/>
      <c r="L22" s="328"/>
      <c r="M22" s="328"/>
      <c r="N22" s="328"/>
      <c r="O22" s="328"/>
    </row>
    <row r="23" spans="1:15">
      <c r="A23" s="63"/>
      <c r="B23" s="328" t="s">
        <v>483</v>
      </c>
      <c r="C23" s="328"/>
      <c r="D23" s="328"/>
      <c r="E23" s="63" t="str">
        <f>IF([1]LTA!B16&gt;0,[1]LTA!B16,"NIL")</f>
        <v>NIL</v>
      </c>
      <c r="F23" s="356" t="str">
        <f>IF([1]LTA!C16&gt;0,[1]LTA!C16,"NIL")</f>
        <v>NIL</v>
      </c>
      <c r="G23" s="356"/>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328" t="s">
        <v>484</v>
      </c>
      <c r="C24" s="328"/>
      <c r="D24" s="328"/>
      <c r="E24" s="63" t="str">
        <f>IF([1]LTA!B17&gt;0,[1]LTA!B17,"NIL")</f>
        <v>NIL</v>
      </c>
      <c r="F24" s="356" t="str">
        <f>IF([1]LTA!C17&gt;0,[1]LTA!C17,"NIL")</f>
        <v>NIL</v>
      </c>
      <c r="G24" s="356"/>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328" t="s">
        <v>486</v>
      </c>
      <c r="C25" s="328"/>
      <c r="D25" s="328"/>
      <c r="E25" s="63" t="str">
        <f>IF([1]LTA!B18&gt;0,[1]LTA!B18,"NIL")</f>
        <v>NIL</v>
      </c>
      <c r="F25" s="350" t="str">
        <f>IF([1]LTA!C18&gt;0,[1]LTA!C18,"NIL")</f>
        <v>NIL</v>
      </c>
      <c r="G25" s="350"/>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512" t="s">
        <v>488</v>
      </c>
      <c r="B26" s="512"/>
      <c r="C26" s="512"/>
      <c r="D26" s="512"/>
      <c r="E26" s="512"/>
      <c r="F26" s="512"/>
      <c r="G26" s="512"/>
      <c r="H26" s="512"/>
      <c r="I26" s="512"/>
      <c r="J26" s="512"/>
      <c r="K26" s="512"/>
      <c r="L26" s="512"/>
      <c r="M26" s="512"/>
      <c r="N26" s="512"/>
      <c r="O26" s="512"/>
    </row>
    <row r="27" spans="1:15">
      <c r="A27" s="513" t="s">
        <v>489</v>
      </c>
      <c r="B27" s="513"/>
      <c r="C27" s="513"/>
      <c r="D27" s="513"/>
      <c r="E27" s="513"/>
      <c r="F27" s="513"/>
      <c r="G27" s="147"/>
      <c r="H27" s="147"/>
      <c r="I27" s="275" t="s">
        <v>143</v>
      </c>
      <c r="J27" s="275"/>
      <c r="K27" s="275"/>
      <c r="L27" s="275"/>
      <c r="M27" s="275"/>
      <c r="N27" s="275"/>
      <c r="O27" s="275"/>
    </row>
    <row r="28" spans="1:15">
      <c r="A28" s="514" t="s">
        <v>393</v>
      </c>
      <c r="B28" s="515" t="str">
        <f>IF($R$1="NO","--N.A.--",[1]Pravesh!I202)</f>
        <v>--N.A.--</v>
      </c>
      <c r="C28" s="515"/>
      <c r="D28" s="55"/>
      <c r="E28" s="148"/>
      <c r="F28" s="148"/>
      <c r="G28" s="148"/>
      <c r="H28" s="148"/>
      <c r="I28" s="109"/>
      <c r="J28" s="109"/>
      <c r="K28" s="109"/>
      <c r="L28" s="109"/>
      <c r="M28" s="109"/>
      <c r="N28" s="55"/>
      <c r="O28" s="55"/>
    </row>
    <row r="29" spans="1:15">
      <c r="A29" s="514"/>
      <c r="B29" s="55"/>
      <c r="C29" s="55"/>
      <c r="D29" s="55"/>
      <c r="E29" s="148"/>
      <c r="F29" s="148"/>
      <c r="G29" s="148"/>
      <c r="H29" s="148"/>
      <c r="I29" s="275" t="str">
        <f>IF($R$1="NO","--N.A.--",[1]Pravesh!D230)</f>
        <v>--N.A.--</v>
      </c>
      <c r="J29" s="275"/>
      <c r="K29" s="275"/>
      <c r="L29" s="275"/>
      <c r="M29" s="275"/>
      <c r="N29" s="275"/>
      <c r="O29" s="275"/>
    </row>
    <row r="30" spans="1:15">
      <c r="A30" s="55"/>
      <c r="B30" s="55"/>
      <c r="C30" s="55"/>
      <c r="D30" s="149"/>
      <c r="E30" s="148"/>
      <c r="F30" s="148"/>
      <c r="G30" s="148"/>
      <c r="H30" s="148"/>
      <c r="I30" s="275" t="str">
        <f>J8</f>
        <v>--N.A.--</v>
      </c>
      <c r="J30" s="275"/>
      <c r="K30" s="275"/>
      <c r="L30" s="275"/>
      <c r="M30" s="275"/>
      <c r="N30" s="275"/>
      <c r="O30" s="275"/>
    </row>
    <row r="31" spans="1:15">
      <c r="A31" s="55" t="s">
        <v>116</v>
      </c>
      <c r="B31" s="506" t="str">
        <f>IF($R$1="NO","--N.A.--",[1]Pravesh!I200)</f>
        <v>--N.A.--</v>
      </c>
      <c r="C31" s="274"/>
      <c r="D31" s="274"/>
      <c r="E31" s="55"/>
      <c r="F31" s="55"/>
      <c r="G31" s="148"/>
      <c r="H31" s="148"/>
      <c r="I31" s="148"/>
      <c r="J31" s="148"/>
      <c r="K31" s="55"/>
      <c r="L31" s="128" t="s">
        <v>393</v>
      </c>
      <c r="M31" s="506" t="str">
        <f>IF($R$1="NO","--N.A.--",[1]Pravesh!I201)</f>
        <v>--N.A.--</v>
      </c>
      <c r="N31" s="506"/>
      <c r="O31" s="506"/>
    </row>
    <row r="32" spans="1:15">
      <c r="A32" s="150" t="s">
        <v>490</v>
      </c>
      <c r="B32" s="150"/>
      <c r="C32" s="150"/>
      <c r="D32" s="150"/>
      <c r="E32" s="148"/>
      <c r="F32" s="274" t="str">
        <f>IF($R$1="NO","--N.A.--",[1]Pravesh!H332)</f>
        <v>--N.A.--</v>
      </c>
      <c r="G32" s="274"/>
      <c r="H32" s="128" t="s">
        <v>491</v>
      </c>
      <c r="I32" s="128"/>
      <c r="J32" s="128"/>
      <c r="K32" s="55"/>
      <c r="L32" s="55"/>
      <c r="M32" s="55"/>
      <c r="N32" s="55"/>
      <c r="O32" s="55"/>
    </row>
    <row r="33" spans="1:15" ht="18" customHeight="1">
      <c r="A33" s="511" t="s">
        <v>492</v>
      </c>
      <c r="B33" s="511"/>
      <c r="C33" s="511"/>
      <c r="D33" s="511"/>
      <c r="E33" s="511"/>
      <c r="F33" s="511"/>
      <c r="G33" s="511"/>
      <c r="H33" s="511"/>
      <c r="I33" s="511"/>
      <c r="J33" s="511"/>
      <c r="K33" s="511"/>
      <c r="L33" s="511"/>
      <c r="M33" s="511"/>
      <c r="N33" s="511"/>
      <c r="O33" s="511"/>
    </row>
    <row r="34" spans="1:15" ht="18" customHeight="1">
      <c r="A34" s="511" t="s">
        <v>493</v>
      </c>
      <c r="B34" s="511"/>
      <c r="C34" s="511"/>
      <c r="D34" s="511"/>
      <c r="E34" s="511"/>
      <c r="F34" s="511"/>
      <c r="G34" s="511"/>
      <c r="H34" s="151"/>
      <c r="I34" s="151"/>
      <c r="J34" s="275" t="s">
        <v>494</v>
      </c>
      <c r="K34" s="275"/>
      <c r="L34" s="151"/>
      <c r="M34" s="151"/>
      <c r="N34" s="151"/>
      <c r="O34" s="151"/>
    </row>
    <row r="35" spans="1:15">
      <c r="A35" s="55"/>
      <c r="B35" s="55"/>
      <c r="C35" s="55"/>
      <c r="D35" s="55"/>
      <c r="E35" s="55"/>
      <c r="F35" s="148"/>
      <c r="G35" s="120"/>
      <c r="H35" s="510" t="str">
        <f>[1]Mastersheet!$G$9</f>
        <v>DEPUTY DIRECTOR, SOCIAL EDUCATION RAJ, BIKANER</v>
      </c>
      <c r="I35" s="510"/>
      <c r="J35" s="510"/>
      <c r="K35" s="510"/>
      <c r="L35" s="510"/>
      <c r="M35" s="510"/>
      <c r="N35" s="510"/>
      <c r="O35" s="510"/>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topLeftCell="A52" workbookViewId="0">
      <selection activeCell="M7" sqref="M7"/>
    </sheetView>
  </sheetViews>
  <sheetFormatPr defaultColWidth="10.28515625" defaultRowHeight="12.75"/>
  <cols>
    <col min="1" max="9" width="9.5703125" style="154" customWidth="1"/>
    <col min="10"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330" t="s">
        <v>495</v>
      </c>
      <c r="B2" s="330"/>
      <c r="C2" s="330"/>
      <c r="D2" s="330"/>
      <c r="E2" s="330"/>
      <c r="F2" s="330"/>
      <c r="G2" s="330"/>
      <c r="H2" s="330"/>
      <c r="I2" s="330"/>
    </row>
    <row r="3" spans="1:14" ht="15.75">
      <c r="A3" s="275" t="s">
        <v>496</v>
      </c>
      <c r="B3" s="275"/>
      <c r="C3" s="275"/>
      <c r="D3" s="275"/>
      <c r="E3" s="275"/>
      <c r="F3" s="275"/>
      <c r="G3" s="275"/>
      <c r="H3" s="275"/>
      <c r="I3" s="275"/>
    </row>
    <row r="4" spans="1:14">
      <c r="A4" s="331" t="s">
        <v>497</v>
      </c>
      <c r="B4" s="331"/>
      <c r="C4" s="331"/>
      <c r="D4" s="331"/>
      <c r="E4" s="331"/>
      <c r="F4" s="331"/>
      <c r="G4" s="331"/>
      <c r="H4" s="331"/>
      <c r="I4" s="331"/>
    </row>
    <row r="5" spans="1:14" ht="19.5" customHeight="1">
      <c r="A5" s="331"/>
      <c r="B5" s="331"/>
      <c r="C5" s="331"/>
      <c r="D5" s="331"/>
      <c r="E5" s="331"/>
      <c r="F5" s="331"/>
      <c r="G5" s="331"/>
      <c r="H5" s="331"/>
      <c r="I5" s="331"/>
    </row>
    <row r="6" spans="1:14" ht="15.75">
      <c r="A6" s="275" t="s">
        <v>498</v>
      </c>
      <c r="B6" s="275"/>
      <c r="C6" s="275"/>
      <c r="D6" s="275"/>
      <c r="E6" s="275"/>
      <c r="F6" s="275"/>
      <c r="G6" s="275"/>
      <c r="H6" s="275"/>
      <c r="I6" s="275"/>
    </row>
    <row r="7" spans="1:14" ht="21.75" customHeight="1">
      <c r="A7" s="55" t="s">
        <v>230</v>
      </c>
      <c r="B7" s="55"/>
      <c r="C7" s="55"/>
      <c r="D7" s="55"/>
      <c r="E7" s="55"/>
      <c r="F7" s="55"/>
      <c r="G7" s="526" t="str">
        <f>IF($N$1="YES","THE FORM 28A IS NOT APPLICABLE DUE TO PENSIONER HAVE TAKEN LONG TERM ADVANCE LOAN","")</f>
        <v/>
      </c>
      <c r="H7" s="526"/>
      <c r="I7" s="526"/>
    </row>
    <row r="8" spans="1:14" ht="15.75">
      <c r="A8" s="128" t="s">
        <v>499</v>
      </c>
      <c r="B8" s="55"/>
      <c r="C8" s="55"/>
      <c r="D8" s="55"/>
      <c r="E8" s="55"/>
      <c r="F8" s="55"/>
      <c r="G8" s="526"/>
      <c r="H8" s="526"/>
      <c r="I8" s="526"/>
    </row>
    <row r="9" spans="1:14" ht="15.75">
      <c r="A9" s="525" t="str">
        <f>IF($N$1="YES","--N.A.--",[1]Mastersheet!$G$9)</f>
        <v>DEPUTY DIRECTOR, SOCIAL EDUCATION RAJ, BIKANER</v>
      </c>
      <c r="B9" s="525"/>
      <c r="C9" s="525"/>
      <c r="D9" s="525"/>
      <c r="E9" s="55"/>
      <c r="F9" s="55"/>
      <c r="G9" s="526"/>
      <c r="H9" s="526"/>
      <c r="I9" s="526"/>
    </row>
    <row r="10" spans="1:14" ht="26.25" customHeight="1">
      <c r="A10" s="525"/>
      <c r="B10" s="525"/>
      <c r="C10" s="525"/>
      <c r="D10" s="525"/>
      <c r="E10" s="55"/>
      <c r="F10" s="55"/>
      <c r="G10" s="526"/>
      <c r="H10" s="526"/>
      <c r="I10" s="526"/>
    </row>
    <row r="11" spans="1:14" ht="23.25" customHeight="1">
      <c r="A11" s="55"/>
      <c r="B11" s="128" t="s">
        <v>500</v>
      </c>
      <c r="C11" s="55"/>
      <c r="D11" s="55"/>
      <c r="E11" s="55"/>
      <c r="F11" s="55"/>
      <c r="G11" s="55"/>
      <c r="H11" s="55"/>
      <c r="I11" s="55"/>
    </row>
    <row r="12" spans="1:14" ht="21" customHeight="1">
      <c r="A12" s="55" t="s">
        <v>125</v>
      </c>
      <c r="B12" s="55"/>
      <c r="C12" s="55"/>
      <c r="D12" s="55"/>
      <c r="E12" s="55"/>
      <c r="F12" s="55"/>
      <c r="G12" s="55"/>
      <c r="H12" s="55"/>
      <c r="I12" s="55"/>
    </row>
    <row r="13" spans="1:14" ht="24" customHeight="1">
      <c r="A13" s="55"/>
      <c r="B13" s="275" t="str">
        <f>IF($N$1="YES","--N.A.--",[1]Pravesh!$D$228)</f>
        <v>Shri</v>
      </c>
      <c r="C13" s="275"/>
      <c r="D13" s="275" t="str">
        <f>IF($N$1="YES","--N.A.--",[1]Mastersheet!$B$3)</f>
        <v>ABCD</v>
      </c>
      <c r="E13" s="275"/>
      <c r="F13" s="275"/>
      <c r="G13" s="275"/>
      <c r="H13" s="275"/>
      <c r="I13" s="55"/>
    </row>
    <row r="14" spans="1:14" ht="24" customHeight="1">
      <c r="A14" s="274" t="s">
        <v>468</v>
      </c>
      <c r="B14" s="274"/>
      <c r="C14" s="275" t="str">
        <f>IF($N$1="YES","--N.A.--",$F$23)</f>
        <v>S.D.I.</v>
      </c>
      <c r="D14" s="275"/>
      <c r="E14" s="275"/>
      <c r="F14" s="275"/>
      <c r="G14" s="275" t="s">
        <v>501</v>
      </c>
      <c r="H14" s="275"/>
      <c r="I14" s="109"/>
      <c r="J14" s="155"/>
    </row>
    <row r="15" spans="1:14" ht="24" customHeight="1">
      <c r="A15" s="490" t="s">
        <v>502</v>
      </c>
      <c r="B15" s="490"/>
      <c r="C15" s="491" t="str">
        <f>IF($N$1="YES","--N.A.--",IF($B$13="I husband of",$D$13,"I"))</f>
        <v>I</v>
      </c>
      <c r="D15" s="491"/>
      <c r="E15" s="491"/>
      <c r="F15" s="491" t="s">
        <v>503</v>
      </c>
      <c r="G15" s="491"/>
      <c r="H15" s="491"/>
      <c r="I15" s="491"/>
      <c r="J15" s="156"/>
    </row>
    <row r="16" spans="1:14" ht="24" customHeight="1">
      <c r="A16" s="490" t="s">
        <v>504</v>
      </c>
      <c r="B16" s="490"/>
      <c r="C16" s="490"/>
      <c r="D16" s="490"/>
      <c r="E16" s="490"/>
      <c r="F16" s="490"/>
      <c r="G16" s="490"/>
      <c r="H16" s="490"/>
      <c r="I16" s="490"/>
      <c r="J16" s="157"/>
    </row>
    <row r="17" spans="1:9" ht="24" customHeight="1">
      <c r="A17" s="274" t="s">
        <v>505</v>
      </c>
      <c r="B17" s="274"/>
      <c r="C17" s="274"/>
      <c r="D17" s="274"/>
      <c r="E17" s="55" t="str">
        <f>IF($N$1="YES","--N.A.--",IF($D$13=$C$15,"his/her","my"))</f>
        <v>my</v>
      </c>
      <c r="F17" s="275" t="s">
        <v>506</v>
      </c>
      <c r="G17" s="275"/>
      <c r="H17" s="275"/>
      <c r="I17" s="275"/>
    </row>
    <row r="18" spans="1:9" ht="15.75">
      <c r="A18" s="55"/>
      <c r="B18" s="55"/>
      <c r="C18" s="55"/>
      <c r="D18" s="55"/>
      <c r="E18" s="55"/>
      <c r="F18" s="55"/>
      <c r="G18" s="55"/>
      <c r="H18" s="55"/>
      <c r="I18" s="55"/>
    </row>
    <row r="19" spans="1:9" ht="15.75">
      <c r="A19" s="55"/>
      <c r="B19" s="55"/>
      <c r="C19" s="55"/>
      <c r="D19" s="55"/>
      <c r="E19" s="55"/>
      <c r="F19" s="275" t="s">
        <v>507</v>
      </c>
      <c r="G19" s="275"/>
      <c r="H19" s="275"/>
      <c r="I19" s="275"/>
    </row>
    <row r="20" spans="1:9" ht="15.75">
      <c r="A20" s="55"/>
      <c r="B20" s="55"/>
      <c r="C20" s="55"/>
      <c r="D20" s="55"/>
      <c r="E20" s="55"/>
      <c r="F20" s="109"/>
      <c r="G20" s="109"/>
      <c r="H20" s="109"/>
      <c r="I20" s="109"/>
    </row>
    <row r="21" spans="1:9" ht="21" customHeight="1">
      <c r="A21" s="55"/>
      <c r="B21" s="55"/>
      <c r="C21" s="55"/>
      <c r="D21" s="55"/>
      <c r="E21" s="158"/>
      <c r="F21" s="522" t="str">
        <f>IF($N$1="YES","--N.A.--",[1]Pravesh!$D$230)</f>
        <v>Abcd</v>
      </c>
      <c r="G21" s="522"/>
      <c r="H21" s="522"/>
      <c r="I21" s="522"/>
    </row>
    <row r="22" spans="1:9" ht="15.75">
      <c r="A22" s="55"/>
      <c r="B22" s="55"/>
      <c r="C22" s="55"/>
      <c r="D22" s="158"/>
      <c r="E22" s="158"/>
      <c r="F22" s="522"/>
      <c r="G22" s="522"/>
      <c r="H22" s="522"/>
      <c r="I22" s="522"/>
    </row>
    <row r="23" spans="1:9" ht="15.75">
      <c r="A23" s="55"/>
      <c r="B23" s="55"/>
      <c r="C23" s="55"/>
      <c r="D23" s="55"/>
      <c r="E23" s="159"/>
      <c r="F23" s="334" t="str">
        <f>IF($N$1="YES","--N.A.--",[1]Mastersheet!$B$4)</f>
        <v>S.D.I.</v>
      </c>
      <c r="G23" s="334"/>
      <c r="H23" s="334"/>
      <c r="I23" s="523"/>
    </row>
    <row r="24" spans="1:9" ht="19.5" customHeight="1">
      <c r="A24" s="55" t="s">
        <v>116</v>
      </c>
      <c r="B24" s="55"/>
      <c r="C24" s="55"/>
      <c r="D24" s="55"/>
      <c r="E24" s="55"/>
      <c r="F24" s="55" t="s">
        <v>400</v>
      </c>
      <c r="G24" s="55"/>
      <c r="H24" s="55"/>
      <c r="I24" s="55"/>
    </row>
    <row r="25" spans="1:9" ht="15.75">
      <c r="A25" s="55"/>
      <c r="B25" s="55"/>
      <c r="C25" s="55"/>
      <c r="D25" s="55"/>
      <c r="E25" s="55"/>
      <c r="F25" s="55"/>
      <c r="G25" s="55"/>
      <c r="H25" s="55"/>
      <c r="I25" s="55"/>
    </row>
    <row r="26" spans="1:9">
      <c r="A26" s="524" t="s">
        <v>508</v>
      </c>
      <c r="B26" s="524"/>
      <c r="C26" s="524"/>
      <c r="D26" s="524"/>
      <c r="E26" s="524"/>
      <c r="F26" s="524"/>
      <c r="G26" s="524"/>
      <c r="H26" s="524"/>
      <c r="I26" s="524"/>
    </row>
    <row r="27" spans="1:9" ht="18" customHeight="1">
      <c r="A27" s="524"/>
      <c r="B27" s="524"/>
      <c r="C27" s="524"/>
      <c r="D27" s="524"/>
      <c r="E27" s="524"/>
      <c r="F27" s="524"/>
      <c r="G27" s="524"/>
      <c r="H27" s="524"/>
      <c r="I27" s="524"/>
    </row>
    <row r="28" spans="1:9">
      <c r="A28" s="524"/>
      <c r="B28" s="524"/>
      <c r="C28" s="524"/>
      <c r="D28" s="524"/>
      <c r="E28" s="524"/>
      <c r="F28" s="524"/>
      <c r="G28" s="524"/>
      <c r="H28" s="524"/>
      <c r="I28" s="524"/>
    </row>
    <row r="29" spans="1:9" ht="18" customHeight="1">
      <c r="A29" s="524"/>
      <c r="B29" s="524"/>
      <c r="C29" s="524"/>
      <c r="D29" s="524"/>
      <c r="E29" s="524"/>
      <c r="F29" s="524"/>
      <c r="G29" s="524"/>
      <c r="H29" s="524"/>
      <c r="I29" s="524"/>
    </row>
    <row r="30" spans="1:9" ht="15.75">
      <c r="A30" s="55"/>
      <c r="B30" s="55"/>
      <c r="C30" s="55"/>
      <c r="D30" s="55"/>
      <c r="E30" s="55"/>
      <c r="F30" s="275" t="s">
        <v>509</v>
      </c>
      <c r="G30" s="275"/>
      <c r="H30" s="55"/>
      <c r="I30" s="55"/>
    </row>
    <row r="31" spans="1:9" ht="15.75">
      <c r="A31" s="55"/>
      <c r="B31" s="55"/>
      <c r="C31" s="55"/>
      <c r="D31" s="55"/>
      <c r="E31" s="55"/>
      <c r="F31" s="55"/>
      <c r="G31" s="55"/>
      <c r="H31" s="55"/>
      <c r="I31" s="55"/>
    </row>
    <row r="32" spans="1:9" ht="27" customHeight="1">
      <c r="A32" s="55"/>
      <c r="B32" s="55"/>
      <c r="C32" s="55"/>
      <c r="D32" s="55"/>
      <c r="E32" s="55"/>
      <c r="F32" s="55" t="s">
        <v>510</v>
      </c>
      <c r="G32" s="55"/>
      <c r="H32" s="55"/>
      <c r="I32" s="55"/>
    </row>
    <row r="33" spans="1:9" ht="15.75">
      <c r="A33" s="55"/>
      <c r="B33" s="55"/>
      <c r="C33" s="55"/>
      <c r="D33" s="55"/>
      <c r="E33" s="55"/>
      <c r="F33" s="55"/>
      <c r="G33" s="55"/>
      <c r="H33" s="55"/>
      <c r="I33" s="121">
        <v>20</v>
      </c>
    </row>
    <row r="34" spans="1:9" ht="15.75">
      <c r="A34" s="330" t="s">
        <v>495</v>
      </c>
      <c r="B34" s="330"/>
      <c r="C34" s="330"/>
      <c r="D34" s="330"/>
      <c r="E34" s="330"/>
      <c r="F34" s="330"/>
      <c r="G34" s="330"/>
      <c r="H34" s="330"/>
      <c r="I34" s="330"/>
    </row>
    <row r="35" spans="1:9" ht="15.75">
      <c r="A35" s="275" t="s">
        <v>496</v>
      </c>
      <c r="B35" s="275"/>
      <c r="C35" s="275"/>
      <c r="D35" s="275"/>
      <c r="E35" s="275"/>
      <c r="F35" s="275"/>
      <c r="G35" s="275"/>
      <c r="H35" s="275"/>
      <c r="I35" s="275"/>
    </row>
    <row r="36" spans="1:9">
      <c r="A36" s="331" t="s">
        <v>497</v>
      </c>
      <c r="B36" s="331"/>
      <c r="C36" s="331"/>
      <c r="D36" s="331"/>
      <c r="E36" s="331"/>
      <c r="F36" s="331"/>
      <c r="G36" s="331"/>
      <c r="H36" s="331"/>
      <c r="I36" s="331"/>
    </row>
    <row r="37" spans="1:9" ht="18.75" customHeight="1">
      <c r="A37" s="331"/>
      <c r="B37" s="331"/>
      <c r="C37" s="331"/>
      <c r="D37" s="331"/>
      <c r="E37" s="331"/>
      <c r="F37" s="331"/>
      <c r="G37" s="331"/>
      <c r="H37" s="331"/>
      <c r="I37" s="331"/>
    </row>
    <row r="38" spans="1:9" ht="15.75">
      <c r="A38" s="275" t="s">
        <v>498</v>
      </c>
      <c r="B38" s="275"/>
      <c r="C38" s="275"/>
      <c r="D38" s="275"/>
      <c r="E38" s="275"/>
      <c r="F38" s="275"/>
      <c r="G38" s="275"/>
      <c r="H38" s="275"/>
      <c r="I38" s="275"/>
    </row>
    <row r="39" spans="1:9" ht="15.75">
      <c r="A39" s="55" t="s">
        <v>230</v>
      </c>
      <c r="B39" s="55"/>
      <c r="C39" s="55"/>
      <c r="D39" s="55"/>
      <c r="E39" s="55"/>
      <c r="F39" s="55"/>
      <c r="G39" s="55"/>
      <c r="H39" s="55"/>
      <c r="I39" s="55"/>
    </row>
    <row r="40" spans="1:9" ht="15.75">
      <c r="A40" s="128" t="s">
        <v>499</v>
      </c>
      <c r="B40" s="55"/>
      <c r="C40" s="55"/>
      <c r="D40" s="55"/>
      <c r="E40" s="55"/>
      <c r="F40" s="55"/>
      <c r="G40" s="55"/>
      <c r="H40" s="55"/>
      <c r="I40" s="55"/>
    </row>
    <row r="41" spans="1:9" ht="15.75">
      <c r="A41" s="525" t="str">
        <f>IF($N$1="YES","--N.A.--",[1]Mastersheet!$G$9)</f>
        <v>DEPUTY DIRECTOR, SOCIAL EDUCATION RAJ, BIKANER</v>
      </c>
      <c r="B41" s="525"/>
      <c r="C41" s="525"/>
      <c r="D41" s="525"/>
      <c r="E41" s="55"/>
      <c r="F41" s="55"/>
      <c r="G41" s="55"/>
      <c r="H41" s="55"/>
      <c r="I41" s="55"/>
    </row>
    <row r="42" spans="1:9" ht="21" customHeight="1">
      <c r="A42" s="525"/>
      <c r="B42" s="525"/>
      <c r="C42" s="525"/>
      <c r="D42" s="525"/>
      <c r="E42" s="55"/>
      <c r="F42" s="55"/>
      <c r="G42" s="55"/>
      <c r="H42" s="55"/>
      <c r="I42" s="55"/>
    </row>
    <row r="43" spans="1:9" ht="27" customHeight="1">
      <c r="A43" s="55"/>
      <c r="B43" s="128" t="s">
        <v>500</v>
      </c>
      <c r="C43" s="55"/>
      <c r="D43" s="55"/>
      <c r="E43" s="55"/>
      <c r="F43" s="55"/>
      <c r="G43" s="55"/>
      <c r="H43" s="55"/>
      <c r="I43" s="55"/>
    </row>
    <row r="44" spans="1:9" ht="19.5" customHeight="1">
      <c r="A44" s="55" t="s">
        <v>125</v>
      </c>
      <c r="B44" s="55"/>
      <c r="C44" s="55"/>
      <c r="D44" s="55"/>
      <c r="E44" s="55"/>
      <c r="F44" s="55"/>
      <c r="G44" s="55"/>
      <c r="H44" s="55"/>
      <c r="I44" s="55"/>
    </row>
    <row r="45" spans="1:9" ht="15.75">
      <c r="A45" s="55"/>
      <c r="B45" s="275" t="str">
        <f>IF($N$1="YES","--N.A.--",[1]Pravesh!$D$228)</f>
        <v>Shri</v>
      </c>
      <c r="C45" s="275"/>
      <c r="D45" s="275" t="str">
        <f>IF($N$1="YES","--N.A.--",[1]Mastersheet!$B$3)</f>
        <v>ABCD</v>
      </c>
      <c r="E45" s="275"/>
      <c r="F45" s="275"/>
      <c r="G45" s="275"/>
      <c r="H45" s="275"/>
      <c r="I45" s="55"/>
    </row>
    <row r="46" spans="1:9" ht="26.25" customHeight="1">
      <c r="A46" s="274" t="s">
        <v>468</v>
      </c>
      <c r="B46" s="274"/>
      <c r="C46" s="275" t="str">
        <f>$F$23</f>
        <v>S.D.I.</v>
      </c>
      <c r="D46" s="275"/>
      <c r="E46" s="275"/>
      <c r="F46" s="275"/>
      <c r="G46" s="275" t="s">
        <v>501</v>
      </c>
      <c r="H46" s="275"/>
      <c r="I46" s="109"/>
    </row>
    <row r="47" spans="1:9" ht="20.25" customHeight="1">
      <c r="A47" s="490" t="s">
        <v>502</v>
      </c>
      <c r="B47" s="490"/>
      <c r="C47" s="491" t="str">
        <f>IF($B$13="I husband of",$D$13,"I")</f>
        <v>I</v>
      </c>
      <c r="D47" s="491"/>
      <c r="E47" s="491"/>
      <c r="F47" s="491" t="s">
        <v>503</v>
      </c>
      <c r="G47" s="491"/>
      <c r="H47" s="491"/>
      <c r="I47" s="491"/>
    </row>
    <row r="48" spans="1:9" ht="16.5" customHeight="1">
      <c r="A48" s="490" t="s">
        <v>504</v>
      </c>
      <c r="B48" s="490"/>
      <c r="C48" s="490"/>
      <c r="D48" s="490"/>
      <c r="E48" s="490"/>
      <c r="F48" s="490"/>
      <c r="G48" s="490"/>
      <c r="H48" s="490"/>
      <c r="I48" s="490"/>
    </row>
    <row r="49" spans="1:9" ht="20.25" customHeight="1">
      <c r="A49" s="274" t="s">
        <v>505</v>
      </c>
      <c r="B49" s="274"/>
      <c r="C49" s="274"/>
      <c r="D49" s="274"/>
      <c r="E49" s="55" t="str">
        <f>IF($D$13=$C$15,"his/her","my")</f>
        <v>my</v>
      </c>
      <c r="F49" s="274" t="s">
        <v>506</v>
      </c>
      <c r="G49" s="274"/>
      <c r="H49" s="274"/>
      <c r="I49" s="274"/>
    </row>
    <row r="50" spans="1:9" ht="15.75">
      <c r="A50" s="55"/>
      <c r="B50" s="55"/>
      <c r="C50" s="55"/>
      <c r="D50" s="55"/>
      <c r="E50" s="55"/>
      <c r="F50" s="55"/>
      <c r="G50" s="55"/>
      <c r="H50" s="55"/>
      <c r="I50" s="55"/>
    </row>
    <row r="51" spans="1:9" ht="15.75">
      <c r="A51" s="55"/>
      <c r="B51" s="55"/>
      <c r="C51" s="55"/>
      <c r="D51" s="55"/>
      <c r="E51" s="55"/>
      <c r="F51" s="275" t="s">
        <v>507</v>
      </c>
      <c r="G51" s="275"/>
      <c r="H51" s="275"/>
      <c r="I51" s="275"/>
    </row>
    <row r="52" spans="1:9" ht="17.25" customHeight="1">
      <c r="A52" s="55"/>
      <c r="B52" s="55"/>
      <c r="C52" s="55"/>
      <c r="D52" s="55"/>
      <c r="E52" s="55"/>
      <c r="F52" s="109"/>
      <c r="G52" s="109"/>
      <c r="H52" s="109"/>
      <c r="I52" s="109"/>
    </row>
    <row r="53" spans="1:9" ht="15.75">
      <c r="A53" s="55"/>
      <c r="B53" s="55"/>
      <c r="C53" s="55"/>
      <c r="D53" s="55"/>
      <c r="E53" s="158"/>
      <c r="F53" s="522" t="str">
        <f>IF($N$1="YES","--N.A.--",[1]Pravesh!$D$230)</f>
        <v>Abcd</v>
      </c>
      <c r="G53" s="522"/>
      <c r="H53" s="522"/>
      <c r="I53" s="522"/>
    </row>
    <row r="54" spans="1:9" ht="15.75">
      <c r="A54" s="55"/>
      <c r="B54" s="55"/>
      <c r="C54" s="55"/>
      <c r="D54" s="158"/>
      <c r="E54" s="158"/>
      <c r="F54" s="522"/>
      <c r="G54" s="522"/>
      <c r="H54" s="522"/>
      <c r="I54" s="522"/>
    </row>
    <row r="55" spans="1:9" ht="15.75">
      <c r="A55" s="55"/>
      <c r="B55" s="55"/>
      <c r="C55" s="55"/>
      <c r="D55" s="55"/>
      <c r="E55" s="159"/>
      <c r="F55" s="334" t="str">
        <f>IF($N$1="YES","--N.A.--",[1]Mastersheet!$B$4)</f>
        <v>S.D.I.</v>
      </c>
      <c r="G55" s="334"/>
      <c r="H55" s="334"/>
      <c r="I55" s="523"/>
    </row>
    <row r="56" spans="1:9" ht="15.75">
      <c r="A56" s="55" t="s">
        <v>116</v>
      </c>
      <c r="B56" s="55"/>
      <c r="C56" s="55"/>
      <c r="D56" s="55"/>
      <c r="E56" s="55"/>
      <c r="F56" s="55" t="s">
        <v>400</v>
      </c>
      <c r="G56" s="55"/>
      <c r="H56" s="55"/>
      <c r="I56" s="55"/>
    </row>
    <row r="57" spans="1:9" ht="15.75">
      <c r="A57" s="55"/>
      <c r="B57" s="55"/>
      <c r="C57" s="55"/>
      <c r="D57" s="55"/>
      <c r="E57" s="55"/>
      <c r="F57" s="55"/>
      <c r="G57" s="55"/>
      <c r="H57" s="55"/>
      <c r="I57" s="55"/>
    </row>
    <row r="58" spans="1:9">
      <c r="A58" s="524" t="s">
        <v>508</v>
      </c>
      <c r="B58" s="524"/>
      <c r="C58" s="524"/>
      <c r="D58" s="524"/>
      <c r="E58" s="524"/>
      <c r="F58" s="524"/>
      <c r="G58" s="524"/>
      <c r="H58" s="524"/>
      <c r="I58" s="524"/>
    </row>
    <row r="59" spans="1:9">
      <c r="A59" s="524"/>
      <c r="B59" s="524"/>
      <c r="C59" s="524"/>
      <c r="D59" s="524"/>
      <c r="E59" s="524"/>
      <c r="F59" s="524"/>
      <c r="G59" s="524"/>
      <c r="H59" s="524"/>
      <c r="I59" s="524"/>
    </row>
    <row r="60" spans="1:9">
      <c r="A60" s="524"/>
      <c r="B60" s="524"/>
      <c r="C60" s="524"/>
      <c r="D60" s="524"/>
      <c r="E60" s="524"/>
      <c r="F60" s="524"/>
      <c r="G60" s="524"/>
      <c r="H60" s="524"/>
      <c r="I60" s="524"/>
    </row>
    <row r="61" spans="1:9">
      <c r="A61" s="524"/>
      <c r="B61" s="524"/>
      <c r="C61" s="524"/>
      <c r="D61" s="524"/>
      <c r="E61" s="524"/>
      <c r="F61" s="524"/>
      <c r="G61" s="524"/>
      <c r="H61" s="524"/>
      <c r="I61" s="524"/>
    </row>
    <row r="62" spans="1:9" ht="15.75">
      <c r="A62" s="55"/>
      <c r="B62" s="55"/>
      <c r="C62" s="55"/>
      <c r="D62" s="55"/>
      <c r="E62" s="55"/>
      <c r="F62" s="275" t="s">
        <v>509</v>
      </c>
      <c r="G62" s="275"/>
      <c r="H62" s="55"/>
      <c r="I62" s="55"/>
    </row>
    <row r="63" spans="1:9" ht="15.75">
      <c r="A63" s="55"/>
      <c r="B63" s="55"/>
      <c r="C63" s="55"/>
      <c r="D63" s="55"/>
      <c r="E63" s="55"/>
      <c r="F63" s="55"/>
      <c r="G63" s="55"/>
      <c r="H63" s="55"/>
      <c r="I63" s="55"/>
    </row>
    <row r="64" spans="1:9" ht="15.75">
      <c r="A64" s="55"/>
      <c r="B64" s="55"/>
      <c r="C64" s="55"/>
      <c r="D64" s="55"/>
      <c r="E64" s="55"/>
      <c r="F64" s="55" t="s">
        <v>510</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topLeftCell="A34" zoomScaleSheetLayoutView="100" workbookViewId="0">
      <selection activeCell="M7" sqref="M7"/>
    </sheetView>
  </sheetViews>
  <sheetFormatPr defaultColWidth="9.140625" defaultRowHeight="18"/>
  <cols>
    <col min="1" max="7" width="9.140625" style="59"/>
    <col min="8" max="8" width="8.7109375" style="59" customWidth="1"/>
    <col min="9" max="9" width="9.140625" style="59"/>
    <col min="10" max="10" width="12.8554687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21</v>
      </c>
      <c r="N1" s="58" t="str">
        <f>[1]Mastersheet!$H$24</f>
        <v>NO</v>
      </c>
    </row>
    <row r="2" spans="1:14">
      <c r="A2" s="330" t="s">
        <v>511</v>
      </c>
      <c r="B2" s="330"/>
      <c r="C2" s="330"/>
      <c r="D2" s="330"/>
      <c r="E2" s="330"/>
      <c r="F2" s="330"/>
      <c r="G2" s="330"/>
      <c r="H2" s="330"/>
      <c r="I2" s="330"/>
      <c r="J2" s="330"/>
    </row>
    <row r="3" spans="1:14">
      <c r="A3" s="330" t="s">
        <v>512</v>
      </c>
      <c r="B3" s="330"/>
      <c r="C3" s="330"/>
      <c r="D3" s="330"/>
      <c r="E3" s="330"/>
      <c r="F3" s="330"/>
      <c r="G3" s="330"/>
      <c r="H3" s="330"/>
      <c r="I3" s="330"/>
      <c r="J3" s="330"/>
    </row>
    <row r="4" spans="1:14" ht="18" customHeight="1">
      <c r="A4" s="331" t="s">
        <v>513</v>
      </c>
      <c r="B4" s="331"/>
      <c r="C4" s="331"/>
      <c r="D4" s="331"/>
      <c r="E4" s="331"/>
      <c r="F4" s="331"/>
      <c r="G4" s="331"/>
      <c r="H4" s="331"/>
      <c r="I4" s="331"/>
      <c r="J4" s="331"/>
    </row>
    <row r="5" spans="1:14">
      <c r="A5" s="331"/>
      <c r="B5" s="331"/>
      <c r="C5" s="331"/>
      <c r="D5" s="331"/>
      <c r="E5" s="331"/>
      <c r="F5" s="331"/>
      <c r="G5" s="331"/>
      <c r="H5" s="331"/>
      <c r="I5" s="331"/>
      <c r="J5" s="331"/>
    </row>
    <row r="6" spans="1:14">
      <c r="A6" s="55" t="s">
        <v>230</v>
      </c>
      <c r="B6" s="55"/>
      <c r="C6" s="55"/>
      <c r="D6" s="55"/>
      <c r="E6" s="55"/>
      <c r="F6" s="55"/>
      <c r="G6" s="55"/>
      <c r="H6" s="55"/>
      <c r="I6" s="55"/>
      <c r="J6" s="55"/>
    </row>
    <row r="7" spans="1:14">
      <c r="A7" s="274" t="s">
        <v>514</v>
      </c>
      <c r="B7" s="274"/>
      <c r="C7" s="274"/>
      <c r="D7" s="55"/>
      <c r="E7" s="55"/>
      <c r="F7" s="55"/>
      <c r="G7" s="485" t="str">
        <f>IF($N$1="NO","THE FORM NO 27 IS NOT APPLICABLE DUE TO NOT HAVING ANY GOVTT. ACCOMMODATION","")</f>
        <v>THE FORM NO 27 IS NOT APPLICABLE DUE TO NOT HAVING ANY GOVTT. ACCOMMODATION</v>
      </c>
      <c r="H7" s="485"/>
      <c r="I7" s="485"/>
      <c r="J7" s="55"/>
    </row>
    <row r="8" spans="1:14">
      <c r="A8" s="274" t="s">
        <v>515</v>
      </c>
      <c r="B8" s="274"/>
      <c r="C8" s="274"/>
      <c r="D8" s="55"/>
      <c r="E8" s="55"/>
      <c r="F8" s="55"/>
      <c r="G8" s="485"/>
      <c r="H8" s="485"/>
      <c r="I8" s="485"/>
      <c r="J8" s="55"/>
    </row>
    <row r="9" spans="1:14">
      <c r="A9" s="150" t="s">
        <v>516</v>
      </c>
      <c r="B9" s="55"/>
      <c r="C9" s="55"/>
      <c r="D9" s="55"/>
      <c r="E9" s="55"/>
      <c r="F9" s="55"/>
      <c r="G9" s="485"/>
      <c r="H9" s="485"/>
      <c r="I9" s="485"/>
      <c r="J9" s="55"/>
    </row>
    <row r="10" spans="1:14">
      <c r="A10" s="150" t="s">
        <v>517</v>
      </c>
      <c r="B10" s="55"/>
      <c r="C10" s="55"/>
      <c r="D10" s="55"/>
      <c r="E10" s="55"/>
      <c r="F10" s="55"/>
      <c r="G10" s="485"/>
      <c r="H10" s="485"/>
      <c r="I10" s="485"/>
      <c r="J10" s="55"/>
    </row>
    <row r="11" spans="1:14">
      <c r="A11" s="275" t="s">
        <v>518</v>
      </c>
      <c r="B11" s="275"/>
      <c r="C11" s="275"/>
      <c r="D11" s="275"/>
      <c r="E11" s="275"/>
      <c r="F11" s="275"/>
      <c r="G11" s="275"/>
      <c r="H11" s="275"/>
      <c r="I11" s="275"/>
      <c r="J11" s="55"/>
    </row>
    <row r="12" spans="1:14">
      <c r="A12" s="55" t="s">
        <v>125</v>
      </c>
      <c r="B12" s="55"/>
      <c r="C12" s="55"/>
      <c r="D12" s="55"/>
      <c r="E12" s="55"/>
      <c r="F12" s="55"/>
      <c r="G12" s="55"/>
      <c r="H12" s="55"/>
      <c r="I12" s="55"/>
      <c r="J12" s="55"/>
    </row>
    <row r="13" spans="1:14">
      <c r="A13" s="55"/>
      <c r="B13" s="275" t="str">
        <f>IF($N$1="YES",[1]Pravesh!D228,"--N.A.---")</f>
        <v>--N.A.---</v>
      </c>
      <c r="C13" s="275"/>
      <c r="D13" s="275" t="str">
        <f>IF($N$1="YES",[1]Mastersheet!$B$3,"----------N.A.--------------")</f>
        <v>----------N.A.--------------</v>
      </c>
      <c r="E13" s="275"/>
      <c r="F13" s="275"/>
      <c r="G13" s="275"/>
      <c r="H13" s="275"/>
      <c r="I13" s="275" t="s">
        <v>468</v>
      </c>
      <c r="J13" s="275"/>
    </row>
    <row r="14" spans="1:14" ht="29.25" customHeight="1">
      <c r="A14" s="531" t="str">
        <f>IF($N$1="YES",[1]Mastersheet!B4,"----------")</f>
        <v>----------</v>
      </c>
      <c r="B14" s="531"/>
      <c r="C14" s="531"/>
      <c r="D14" s="514" t="s">
        <v>469</v>
      </c>
      <c r="E14" s="514"/>
      <c r="F14" s="531" t="str">
        <f>IF($N$1="YES",[1]Mastersheet!B5,"-------------------N.A.----------------------------")</f>
        <v>-------------------N.A.----------------------------</v>
      </c>
      <c r="G14" s="531"/>
      <c r="H14" s="531"/>
      <c r="I14" s="531"/>
      <c r="J14" s="531"/>
    </row>
    <row r="15" spans="1:14" ht="21.75" customHeight="1">
      <c r="A15" s="276" t="s">
        <v>519</v>
      </c>
      <c r="B15" s="276"/>
      <c r="C15" s="276"/>
      <c r="D15" s="276"/>
      <c r="E15" s="276"/>
      <c r="F15" s="276"/>
      <c r="G15" s="276"/>
      <c r="H15" s="276"/>
      <c r="I15" s="276"/>
      <c r="J15" s="276"/>
    </row>
    <row r="16" spans="1:14">
      <c r="A16" s="276"/>
      <c r="B16" s="276"/>
      <c r="C16" s="276"/>
      <c r="D16" s="276"/>
      <c r="E16" s="276"/>
      <c r="F16" s="276"/>
      <c r="G16" s="276"/>
      <c r="H16" s="276"/>
      <c r="I16" s="276"/>
      <c r="J16" s="276"/>
    </row>
    <row r="17" spans="1:10">
      <c r="A17" s="55">
        <v>1</v>
      </c>
      <c r="B17" s="274" t="s">
        <v>520</v>
      </c>
      <c r="C17" s="274"/>
      <c r="D17" s="274"/>
      <c r="E17" s="506" t="str">
        <f>[1]Pravesh!A351</f>
        <v>NIL</v>
      </c>
      <c r="F17" s="274"/>
      <c r="G17" s="274"/>
      <c r="H17" s="274"/>
      <c r="I17" s="274"/>
      <c r="J17" s="274"/>
    </row>
    <row r="18" spans="1:10">
      <c r="A18" s="55">
        <v>2</v>
      </c>
      <c r="B18" s="274" t="s">
        <v>521</v>
      </c>
      <c r="C18" s="274"/>
      <c r="D18" s="274"/>
      <c r="E18" s="506" t="str">
        <f>[1]Pravesh!B351</f>
        <v>NIL</v>
      </c>
      <c r="F18" s="274"/>
      <c r="G18" s="274"/>
      <c r="H18" s="274"/>
      <c r="I18" s="274"/>
      <c r="J18" s="274"/>
    </row>
    <row r="19" spans="1:10">
      <c r="A19" s="55">
        <v>3</v>
      </c>
      <c r="B19" s="274" t="s">
        <v>522</v>
      </c>
      <c r="C19" s="274"/>
      <c r="D19" s="274"/>
      <c r="E19" s="506" t="str">
        <f>[1]Pravesh!D351</f>
        <v>NIL</v>
      </c>
      <c r="F19" s="274"/>
      <c r="G19" s="274"/>
      <c r="H19" s="274"/>
      <c r="I19" s="274"/>
      <c r="J19" s="274"/>
    </row>
    <row r="20" spans="1:10">
      <c r="A20" s="274" t="s">
        <v>523</v>
      </c>
      <c r="B20" s="274"/>
      <c r="C20" s="274"/>
      <c r="D20" s="274"/>
      <c r="E20" s="506" t="str">
        <f>[1]Pravesh!G351</f>
        <v>NIL</v>
      </c>
      <c r="F20" s="274"/>
      <c r="G20" s="274"/>
      <c r="H20" s="274"/>
      <c r="I20" s="274"/>
      <c r="J20" s="274"/>
    </row>
    <row r="21" spans="1:10">
      <c r="A21" s="274" t="s">
        <v>524</v>
      </c>
      <c r="B21" s="274"/>
      <c r="C21" s="274"/>
      <c r="D21" s="274"/>
      <c r="E21" s="506" t="str">
        <f>[1]Pravesh!H351</f>
        <v>NIL</v>
      </c>
      <c r="F21" s="274"/>
      <c r="G21" s="274"/>
      <c r="H21" s="274"/>
      <c r="I21" s="274"/>
      <c r="J21" s="274"/>
    </row>
    <row r="22" spans="1:10">
      <c r="A22" s="274" t="s">
        <v>525</v>
      </c>
      <c r="B22" s="274"/>
      <c r="C22" s="274"/>
      <c r="D22" s="274"/>
      <c r="E22" s="274"/>
      <c r="F22" s="274"/>
      <c r="G22" s="274"/>
      <c r="H22" s="274"/>
      <c r="I22" s="274"/>
      <c r="J22" s="274"/>
    </row>
    <row r="23" spans="1:10">
      <c r="A23" s="274" t="s">
        <v>526</v>
      </c>
      <c r="B23" s="274"/>
      <c r="C23" s="274"/>
      <c r="D23" s="274"/>
      <c r="E23" s="274"/>
      <c r="F23" s="274"/>
      <c r="G23" s="274"/>
      <c r="H23" s="274"/>
      <c r="I23" s="274"/>
      <c r="J23" s="274"/>
    </row>
    <row r="24" spans="1:10">
      <c r="A24" s="55"/>
      <c r="B24" s="55"/>
      <c r="C24" s="55"/>
      <c r="D24" s="55"/>
      <c r="E24" s="55"/>
      <c r="F24" s="128"/>
      <c r="G24" s="128"/>
      <c r="H24" s="128"/>
      <c r="I24" s="128" t="s">
        <v>143</v>
      </c>
      <c r="J24" s="128"/>
    </row>
    <row r="25" spans="1:10">
      <c r="A25" s="128" t="s">
        <v>393</v>
      </c>
      <c r="B25" s="530" t="str">
        <f>IF($N$1="YES",[1]Pravesh!I202,"")</f>
        <v/>
      </c>
      <c r="C25" s="530"/>
      <c r="D25" s="55"/>
      <c r="E25" s="275"/>
      <c r="F25" s="275"/>
      <c r="G25" s="334"/>
      <c r="H25" s="334"/>
      <c r="I25" s="334"/>
      <c r="J25" s="98"/>
    </row>
    <row r="26" spans="1:10">
      <c r="A26" s="55"/>
      <c r="B26" s="55"/>
      <c r="C26" s="55"/>
      <c r="D26" s="55"/>
      <c r="E26" s="527" t="str">
        <f>IF($N$1="YES",[1]Pravesh!D230,"------------N.A.------------")</f>
        <v>------------N.A.------------</v>
      </c>
      <c r="F26" s="527"/>
      <c r="G26" s="527"/>
      <c r="H26" s="527"/>
      <c r="I26" s="527"/>
      <c r="J26" s="528"/>
    </row>
    <row r="27" spans="1:10">
      <c r="A27" s="55"/>
      <c r="B27" s="87"/>
      <c r="C27" s="87"/>
      <c r="D27" s="87"/>
      <c r="E27" s="334" t="str">
        <f>IF($N$1="YES",[1]Mastersheet!B4,"----------------N.A.---------------")</f>
        <v>----------------N.A.---------------</v>
      </c>
      <c r="F27" s="334"/>
      <c r="G27" s="334"/>
      <c r="H27" s="334"/>
      <c r="I27" s="334"/>
      <c r="J27" s="523"/>
    </row>
    <row r="28" spans="1:10">
      <c r="A28" s="330" t="s">
        <v>527</v>
      </c>
      <c r="B28" s="330"/>
      <c r="C28" s="330"/>
      <c r="D28" s="330"/>
      <c r="E28" s="330"/>
      <c r="F28" s="330"/>
      <c r="G28" s="330"/>
      <c r="H28" s="330"/>
      <c r="I28" s="330"/>
      <c r="J28" s="330"/>
    </row>
    <row r="29" spans="1:10">
      <c r="A29" s="330" t="s">
        <v>528</v>
      </c>
      <c r="B29" s="330"/>
      <c r="C29" s="330"/>
      <c r="D29" s="330"/>
      <c r="E29" s="330"/>
      <c r="F29" s="330"/>
      <c r="G29" s="330"/>
      <c r="H29" s="330"/>
      <c r="I29" s="330"/>
      <c r="J29" s="330"/>
    </row>
    <row r="30" spans="1:10">
      <c r="A30" s="330" t="s">
        <v>529</v>
      </c>
      <c r="B30" s="330"/>
      <c r="C30" s="330"/>
      <c r="D30" s="330"/>
      <c r="E30" s="330"/>
      <c r="F30" s="330"/>
      <c r="G30" s="330"/>
      <c r="H30" s="330"/>
      <c r="I30" s="330"/>
      <c r="J30" s="330"/>
    </row>
    <row r="31" spans="1:10" ht="18" customHeight="1">
      <c r="A31" s="331" t="s">
        <v>530</v>
      </c>
      <c r="B31" s="331"/>
      <c r="C31" s="331"/>
      <c r="D31" s="331"/>
      <c r="E31" s="331"/>
      <c r="F31" s="331"/>
      <c r="G31" s="331"/>
      <c r="H31" s="331"/>
      <c r="I31" s="331"/>
      <c r="J31" s="331"/>
    </row>
    <row r="32" spans="1:10">
      <c r="A32" s="331"/>
      <c r="B32" s="331"/>
      <c r="C32" s="331"/>
      <c r="D32" s="331"/>
      <c r="E32" s="331"/>
      <c r="F32" s="331"/>
      <c r="G32" s="331"/>
      <c r="H32" s="331"/>
      <c r="I32" s="331"/>
      <c r="J32" s="331"/>
    </row>
    <row r="33" spans="1:10" ht="15.75" customHeight="1">
      <c r="A33" s="55" t="s">
        <v>230</v>
      </c>
      <c r="B33" s="55"/>
      <c r="C33" s="55"/>
      <c r="D33" s="55"/>
      <c r="E33" s="55"/>
      <c r="F33" s="485" t="str">
        <f>IF($N$1="YES","THE FORM NO 27 A IS NOT APPLICABLE DUE TO  HAVING  GOVTT. ACCOMMODATION","")</f>
        <v/>
      </c>
      <c r="G33" s="485"/>
      <c r="H33" s="485"/>
      <c r="I33" s="485"/>
      <c r="J33" s="55"/>
    </row>
    <row r="34" spans="1:10">
      <c r="A34" s="150" t="s">
        <v>531</v>
      </c>
      <c r="B34" s="55"/>
      <c r="C34" s="55"/>
      <c r="D34" s="55"/>
      <c r="E34" s="55"/>
      <c r="F34" s="485"/>
      <c r="G34" s="485"/>
      <c r="H34" s="485"/>
      <c r="I34" s="485"/>
      <c r="J34" s="55"/>
    </row>
    <row r="35" spans="1:10" ht="9" customHeight="1">
      <c r="A35" s="160"/>
      <c r="B35" s="55"/>
      <c r="C35" s="55"/>
      <c r="D35" s="55"/>
      <c r="E35" s="55"/>
      <c r="F35" s="485"/>
      <c r="G35" s="485"/>
      <c r="H35" s="485"/>
      <c r="I35" s="485"/>
      <c r="J35" s="55"/>
    </row>
    <row r="36" spans="1:10">
      <c r="A36" s="274" t="s">
        <v>532</v>
      </c>
      <c r="B36" s="274"/>
      <c r="C36" s="274"/>
      <c r="D36" s="274"/>
      <c r="E36" s="55"/>
      <c r="F36" s="485"/>
      <c r="G36" s="485"/>
      <c r="H36" s="485"/>
      <c r="I36" s="485"/>
      <c r="J36" s="55"/>
    </row>
    <row r="37" spans="1:10">
      <c r="A37" s="55"/>
      <c r="B37" s="274" t="s">
        <v>533</v>
      </c>
      <c r="C37" s="274"/>
      <c r="D37" s="274"/>
      <c r="E37" s="274"/>
      <c r="F37" s="274"/>
      <c r="G37" s="274"/>
      <c r="H37" s="274"/>
      <c r="I37" s="274"/>
      <c r="J37" s="55"/>
    </row>
    <row r="38" spans="1:10">
      <c r="A38" s="55" t="s">
        <v>125</v>
      </c>
      <c r="B38" s="55"/>
      <c r="C38" s="55"/>
      <c r="D38" s="55"/>
      <c r="E38" s="55"/>
      <c r="F38" s="55"/>
      <c r="G38" s="55"/>
      <c r="H38" s="55"/>
      <c r="I38" s="55"/>
      <c r="J38" s="55"/>
    </row>
    <row r="39" spans="1:10">
      <c r="A39" s="55"/>
      <c r="B39" s="275" t="str">
        <f>IF($N$1="NO",[1]Pravesh!D228,"-----N.A.----")</f>
        <v>Shri</v>
      </c>
      <c r="C39" s="275"/>
      <c r="D39" s="275" t="str">
        <f>IF($N$1="NO",[1]Mastersheet!$B$3,"------------N.A.-------------")</f>
        <v>ABCD</v>
      </c>
      <c r="E39" s="275"/>
      <c r="F39" s="275"/>
      <c r="G39" s="275"/>
      <c r="H39" s="275"/>
      <c r="I39" s="275" t="s">
        <v>534</v>
      </c>
      <c r="J39" s="275"/>
    </row>
    <row r="40" spans="1:10">
      <c r="A40" s="275" t="str">
        <f>IF($N$1="NO",[1]Mastersheet!B4,"-----------N.A.-------------")</f>
        <v>S.D.I.</v>
      </c>
      <c r="B40" s="275"/>
      <c r="C40" s="275"/>
      <c r="D40" s="275"/>
      <c r="E40" s="275" t="s">
        <v>535</v>
      </c>
      <c r="F40" s="275"/>
      <c r="G40" s="275"/>
      <c r="H40" s="275"/>
      <c r="I40" s="275"/>
      <c r="J40" s="275"/>
    </row>
    <row r="41" spans="1:10" ht="18" customHeight="1">
      <c r="A41" s="276" t="s">
        <v>536</v>
      </c>
      <c r="B41" s="276"/>
      <c r="C41" s="276"/>
      <c r="D41" s="276"/>
      <c r="E41" s="276"/>
      <c r="F41" s="276"/>
      <c r="G41" s="276"/>
      <c r="H41" s="276"/>
      <c r="I41" s="276"/>
      <c r="J41" s="276"/>
    </row>
    <row r="42" spans="1:10" ht="18" customHeight="1">
      <c r="A42" s="276"/>
      <c r="B42" s="276"/>
      <c r="C42" s="276"/>
      <c r="D42" s="276"/>
      <c r="E42" s="276"/>
      <c r="F42" s="276"/>
      <c r="G42" s="276"/>
      <c r="H42" s="276"/>
      <c r="I42" s="276"/>
      <c r="J42" s="276"/>
    </row>
    <row r="43" spans="1:10" ht="18" customHeight="1">
      <c r="A43" s="276" t="s">
        <v>537</v>
      </c>
      <c r="B43" s="276"/>
      <c r="C43" s="276"/>
      <c r="D43" s="276"/>
      <c r="E43" s="276"/>
      <c r="F43" s="276"/>
      <c r="G43" s="276"/>
      <c r="H43" s="276"/>
      <c r="I43" s="276"/>
      <c r="J43" s="276"/>
    </row>
    <row r="44" spans="1:10">
      <c r="A44" s="276"/>
      <c r="B44" s="276"/>
      <c r="C44" s="276"/>
      <c r="D44" s="276"/>
      <c r="E44" s="276"/>
      <c r="F44" s="276"/>
      <c r="G44" s="276"/>
      <c r="H44" s="276"/>
      <c r="I44" s="276"/>
      <c r="J44" s="276"/>
    </row>
    <row r="45" spans="1:10" ht="4.5" customHeight="1">
      <c r="A45" s="55"/>
      <c r="B45" s="55"/>
      <c r="C45" s="55"/>
      <c r="D45" s="55"/>
      <c r="E45" s="55"/>
      <c r="F45" s="55"/>
      <c r="G45" s="55"/>
      <c r="H45" s="55"/>
      <c r="I45" s="55"/>
      <c r="J45" s="55"/>
    </row>
    <row r="46" spans="1:10">
      <c r="A46" s="55" t="s">
        <v>538</v>
      </c>
      <c r="B46" s="529">
        <f ca="1">IF($N$1="NO",[1]Pravesh!I202,"")</f>
        <v>45135</v>
      </c>
      <c r="C46" s="529"/>
      <c r="D46" s="55"/>
      <c r="E46" s="275" t="s">
        <v>143</v>
      </c>
      <c r="F46" s="275"/>
      <c r="G46" s="275"/>
      <c r="H46" s="275"/>
      <c r="I46" s="275"/>
      <c r="J46" s="275"/>
    </row>
    <row r="47" spans="1:10">
      <c r="A47" s="55"/>
      <c r="B47" s="55"/>
      <c r="C47" s="55"/>
      <c r="D47" s="275"/>
      <c r="E47" s="275"/>
      <c r="F47" s="275"/>
      <c r="G47" s="275"/>
      <c r="H47" s="275"/>
      <c r="I47" s="275"/>
      <c r="J47" s="55"/>
    </row>
    <row r="48" spans="1:10">
      <c r="A48" s="55"/>
      <c r="B48" s="55"/>
      <c r="C48" s="55"/>
      <c r="D48" s="55"/>
      <c r="E48" s="527" t="str">
        <f>IF($N$1="NO",[1]Pravesh!D230,"------------N.A.------------")</f>
        <v>Abcd</v>
      </c>
      <c r="F48" s="527"/>
      <c r="G48" s="527"/>
      <c r="H48" s="527"/>
      <c r="I48" s="527"/>
      <c r="J48" s="528"/>
    </row>
    <row r="49" spans="1:10">
      <c r="A49" s="55"/>
      <c r="B49" s="55"/>
      <c r="C49" s="55"/>
      <c r="D49" s="128"/>
      <c r="E49" s="275" t="str">
        <f>IF($N$1="NO",[1]Mastersheet!B4,"--------------------N.A.-------------------")</f>
        <v>S.D.I.</v>
      </c>
      <c r="F49" s="275"/>
      <c r="G49" s="275"/>
      <c r="H49" s="275"/>
      <c r="I49" s="275"/>
      <c r="J49" s="275"/>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topLeftCell="A22" zoomScaleSheetLayoutView="100" workbookViewId="0">
      <selection activeCell="B46" sqref="B46"/>
    </sheetView>
  </sheetViews>
  <sheetFormatPr defaultColWidth="9.140625"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330" t="s">
        <v>539</v>
      </c>
      <c r="C2" s="330"/>
      <c r="D2" s="330"/>
      <c r="E2" s="330"/>
      <c r="F2" s="330"/>
      <c r="G2" s="330"/>
      <c r="H2" s="550" t="str">
        <f>IF($N$1="No Family","The form 1 is not applicable due to pensioner have no family","")</f>
        <v/>
      </c>
      <c r="I2" s="550"/>
    </row>
    <row r="3" spans="1:14">
      <c r="B3" s="551" t="s">
        <v>540</v>
      </c>
      <c r="C3" s="551"/>
      <c r="D3" s="551"/>
      <c r="E3" s="551"/>
      <c r="F3" s="551"/>
      <c r="G3" s="551"/>
      <c r="H3" s="550"/>
      <c r="I3" s="550"/>
    </row>
    <row r="4" spans="1:14">
      <c r="B4" s="330" t="s">
        <v>541</v>
      </c>
      <c r="C4" s="330"/>
      <c r="D4" s="330"/>
      <c r="E4" s="330"/>
      <c r="F4" s="330"/>
      <c r="G4" s="330"/>
      <c r="H4" s="550"/>
      <c r="I4" s="550"/>
    </row>
    <row r="5" spans="1:14">
      <c r="A5" s="55"/>
      <c r="B5" s="55"/>
      <c r="C5" s="55"/>
      <c r="D5" s="55"/>
      <c r="E5" s="55"/>
      <c r="F5" s="55"/>
      <c r="G5" s="55"/>
      <c r="H5" s="550"/>
      <c r="I5" s="550"/>
    </row>
    <row r="6" spans="1:14" ht="18" customHeight="1">
      <c r="A6" s="552" t="s">
        <v>542</v>
      </c>
      <c r="B6" s="553"/>
      <c r="C6" s="553"/>
      <c r="D6" s="553"/>
      <c r="E6" s="553"/>
      <c r="F6" s="553"/>
      <c r="G6" s="553"/>
      <c r="H6" s="553"/>
      <c r="I6" s="553"/>
    </row>
    <row r="7" spans="1:14">
      <c r="A7" s="553"/>
      <c r="B7" s="553"/>
      <c r="C7" s="553"/>
      <c r="D7" s="553"/>
      <c r="E7" s="553"/>
      <c r="F7" s="553"/>
      <c r="G7" s="553"/>
      <c r="H7" s="553"/>
      <c r="I7" s="553"/>
    </row>
    <row r="8" spans="1:14" ht="15.75" customHeight="1">
      <c r="A8" s="149" t="str">
        <f>IF($N$1="No Family","--N.A.--","I  ")</f>
        <v xml:space="preserve">I  </v>
      </c>
      <c r="B8" s="269" t="str">
        <f>IF($N$1="No Family","--N.A.--",[1]Mastersheet!B3)</f>
        <v>ABCD</v>
      </c>
      <c r="C8" s="269"/>
      <c r="D8" s="269"/>
      <c r="E8" s="269"/>
      <c r="F8" s="269"/>
      <c r="G8" s="549" t="s">
        <v>543</v>
      </c>
      <c r="H8" s="549"/>
      <c r="I8" s="549"/>
    </row>
    <row r="9" spans="1:14" ht="14.25" customHeight="1">
      <c r="A9" s="546" t="s">
        <v>544</v>
      </c>
      <c r="B9" s="546"/>
      <c r="C9" s="546"/>
      <c r="D9" s="546"/>
      <c r="E9" s="546"/>
      <c r="F9" s="546"/>
      <c r="G9" s="546"/>
      <c r="H9" s="546"/>
      <c r="I9" s="546"/>
    </row>
    <row r="10" spans="1:14" ht="14.25" customHeight="1">
      <c r="A10" s="546"/>
      <c r="B10" s="546"/>
      <c r="C10" s="546"/>
      <c r="D10" s="546"/>
      <c r="E10" s="546"/>
      <c r="F10" s="546"/>
      <c r="G10" s="546"/>
      <c r="H10" s="546"/>
      <c r="I10" s="546"/>
    </row>
    <row r="11" spans="1:14" ht="14.25" customHeight="1">
      <c r="A11" s="546"/>
      <c r="B11" s="546"/>
      <c r="C11" s="546"/>
      <c r="D11" s="546"/>
      <c r="E11" s="546"/>
      <c r="F11" s="546"/>
      <c r="G11" s="546"/>
      <c r="H11" s="546"/>
      <c r="I11" s="546"/>
    </row>
    <row r="12" spans="1:14" ht="14.25" customHeight="1">
      <c r="A12" s="547"/>
      <c r="B12" s="547"/>
      <c r="C12" s="547"/>
      <c r="D12" s="547"/>
      <c r="E12" s="547"/>
      <c r="F12" s="547"/>
      <c r="G12" s="547"/>
      <c r="H12" s="547"/>
      <c r="I12" s="547"/>
    </row>
    <row r="13" spans="1:14">
      <c r="A13" s="350" t="s">
        <v>545</v>
      </c>
      <c r="B13" s="350"/>
      <c r="C13" s="350"/>
      <c r="D13" s="350"/>
      <c r="E13" s="316" t="s">
        <v>280</v>
      </c>
      <c r="F13" s="548"/>
      <c r="G13" s="316" t="s">
        <v>546</v>
      </c>
      <c r="H13" s="316" t="s">
        <v>547</v>
      </c>
      <c r="I13" s="548"/>
    </row>
    <row r="14" spans="1:14" ht="18" customHeight="1">
      <c r="A14" s="316" t="s">
        <v>548</v>
      </c>
      <c r="B14" s="316"/>
      <c r="C14" s="316"/>
      <c r="D14" s="316"/>
      <c r="E14" s="548"/>
      <c r="F14" s="548"/>
      <c r="G14" s="316"/>
      <c r="H14" s="548"/>
      <c r="I14" s="548"/>
    </row>
    <row r="15" spans="1:14">
      <c r="A15" s="316"/>
      <c r="B15" s="316"/>
      <c r="C15" s="316"/>
      <c r="D15" s="316"/>
      <c r="E15" s="548"/>
      <c r="F15" s="548"/>
      <c r="G15" s="316"/>
      <c r="H15" s="548"/>
      <c r="I15" s="548"/>
    </row>
    <row r="16" spans="1:14">
      <c r="A16" s="350">
        <v>1</v>
      </c>
      <c r="B16" s="350"/>
      <c r="C16" s="350"/>
      <c r="D16" s="350"/>
      <c r="E16" s="350">
        <v>2</v>
      </c>
      <c r="F16" s="350"/>
      <c r="G16" s="71">
        <v>3</v>
      </c>
      <c r="H16" s="350">
        <v>4</v>
      </c>
      <c r="I16" s="350"/>
    </row>
    <row r="17" spans="1:9">
      <c r="A17" s="371" t="str">
        <f>IF('[1]Family data'!$B$3="No Family","",IF('[1]Family data'!H11="Original nominee",'[1]Family data'!A11,""))</f>
        <v>PQRS</v>
      </c>
      <c r="B17" s="372"/>
      <c r="C17" s="372"/>
      <c r="D17" s="373"/>
      <c r="E17" s="386" t="str">
        <f>IF('[1]Family data'!$B$3="No Family","",IF('[1]Family data'!H11="Original nominee",'[1]Family data'!B11,""))</f>
        <v>Wife</v>
      </c>
      <c r="F17" s="387"/>
      <c r="G17" s="83">
        <f ca="1">IF('[1]Family data'!$B$3="No Family","",IF('[1]Family data'!H11="Original nominee",'[1]Family data'!C11,""))</f>
        <v>57</v>
      </c>
      <c r="H17" s="535">
        <f>IF('[1]Family data'!$B$3="No Family","",IF('[1]Family data'!H11="Original nominee",'[1]Family data'!D11,""))</f>
        <v>1</v>
      </c>
      <c r="I17" s="536"/>
    </row>
    <row r="18" spans="1:9">
      <c r="A18" s="371" t="str">
        <f>IF('[1]Family data'!$B$3="No Family","",IF('[1]Family data'!H12="Original nominee",'[1]Family data'!A12,""))</f>
        <v/>
      </c>
      <c r="B18" s="372"/>
      <c r="C18" s="372"/>
      <c r="D18" s="373"/>
      <c r="E18" s="386" t="str">
        <f>IF('[1]Family data'!$B$3="No Family","",IF('[1]Family data'!H12="Original nominee",'[1]Family data'!B12,""))</f>
        <v/>
      </c>
      <c r="F18" s="387"/>
      <c r="G18" s="83" t="str">
        <f>IF('[1]Family data'!$B$3="No Family","",IF('[1]Family data'!H12="Original nominee",'[1]Family data'!C12,""))</f>
        <v/>
      </c>
      <c r="H18" s="535" t="str">
        <f>IF('[1]Family data'!$B$3="No Family","",IF('[1]Family data'!H12="Original nominee",'[1]Family data'!D12,""))</f>
        <v/>
      </c>
      <c r="I18" s="536"/>
    </row>
    <row r="19" spans="1:9">
      <c r="A19" s="371" t="str">
        <f>IF('[1]Family data'!$B$3="No Family","",IF('[1]Family data'!H13="Original nominee",'[1]Family data'!A13,""))</f>
        <v/>
      </c>
      <c r="B19" s="372"/>
      <c r="C19" s="372"/>
      <c r="D19" s="373"/>
      <c r="E19" s="386" t="str">
        <f>IF('[1]Family data'!$B$3="No Family","",IF('[1]Family data'!H13="Original nominee",'[1]Family data'!B13,""))</f>
        <v/>
      </c>
      <c r="F19" s="387"/>
      <c r="G19" s="83" t="str">
        <f>IF('[1]Family data'!$B$3="No Family","",IF('[1]Family data'!H13="Original nominee",'[1]Family data'!C13,""))</f>
        <v/>
      </c>
      <c r="H19" s="535" t="str">
        <f>IF('[1]Family data'!$B$3="No Family","",IF('[1]Family data'!H13="Original nominee",'[1]Family data'!D13,""))</f>
        <v/>
      </c>
      <c r="I19" s="536"/>
    </row>
    <row r="20" spans="1:9">
      <c r="A20" s="371" t="str">
        <f>IF('[1]Family data'!$B$3="No Family","",IF('[1]Family data'!H14="Original nominee",'[1]Family data'!A14,""))</f>
        <v/>
      </c>
      <c r="B20" s="372"/>
      <c r="C20" s="372"/>
      <c r="D20" s="373"/>
      <c r="E20" s="386" t="str">
        <f>IF('[1]Family data'!$B$3="No Family","",IF('[1]Family data'!H14="Original nominee",'[1]Family data'!B14,""))</f>
        <v/>
      </c>
      <c r="F20" s="387"/>
      <c r="G20" s="83" t="str">
        <f>IF('[1]Family data'!$B$3="No Family","",IF('[1]Family data'!H14="Original nominee",'[1]Family data'!C14,""))</f>
        <v/>
      </c>
      <c r="H20" s="535" t="str">
        <f>IF('[1]Family data'!$B$3="No Family","",IF('[1]Family data'!H14="Original nominee",'[1]Family data'!D14,""))</f>
        <v/>
      </c>
      <c r="I20" s="536"/>
    </row>
    <row r="21" spans="1:9">
      <c r="A21" s="371" t="str">
        <f>IF('[1]Family data'!$B$3="No Family","",IF('[1]Family data'!H15="Original nominee",'[1]Family data'!A15,""))</f>
        <v/>
      </c>
      <c r="B21" s="372"/>
      <c r="C21" s="372"/>
      <c r="D21" s="373"/>
      <c r="E21" s="386" t="str">
        <f>IF('[1]Family data'!$B$3="No Family","",IF('[1]Family data'!H15="Original nominee",'[1]Family data'!B15,""))</f>
        <v/>
      </c>
      <c r="F21" s="387"/>
      <c r="G21" s="83" t="str">
        <f>IF('[1]Family data'!$B$3="No Family","",IF('[1]Family data'!H15="Original nominee",'[1]Family data'!C15,""))</f>
        <v/>
      </c>
      <c r="H21" s="535" t="str">
        <f>IF('[1]Family data'!$B$3="No Family","",IF('[1]Family data'!H15="Original nominee",'[1]Family data'!D15,""))</f>
        <v/>
      </c>
      <c r="I21" s="536"/>
    </row>
    <row r="22" spans="1:9">
      <c r="A22" s="371" t="str">
        <f>IF('[1]Family data'!$B$3="No Family","",IF('[1]Family data'!H16="Original nominee",'[1]Family data'!A16,""))</f>
        <v/>
      </c>
      <c r="B22" s="372"/>
      <c r="C22" s="372"/>
      <c r="D22" s="373"/>
      <c r="E22" s="386" t="str">
        <f>IF('[1]Family data'!$B$3="No Family","",IF('[1]Family data'!H16="Original nominee",'[1]Family data'!B16,""))</f>
        <v/>
      </c>
      <c r="F22" s="387"/>
      <c r="G22" s="83" t="str">
        <f>IF('[1]Family data'!$B$3="No Family","",IF('[1]Family data'!H16="Original nominee",'[1]Family data'!C16,""))</f>
        <v/>
      </c>
      <c r="H22" s="535" t="str">
        <f>IF('[1]Family data'!$B$3="No Family","",IF('[1]Family data'!H16="Original nominee",'[1]Family data'!D16,""))</f>
        <v/>
      </c>
      <c r="I22" s="536"/>
    </row>
    <row r="23" spans="1:9">
      <c r="A23" s="371" t="str">
        <f>IF('[1]Family data'!$B$3="No Family","",IF('[1]Family data'!H17="Original nominee",'[1]Family data'!A17,""))</f>
        <v/>
      </c>
      <c r="B23" s="372"/>
      <c r="C23" s="372"/>
      <c r="D23" s="373"/>
      <c r="E23" s="386" t="str">
        <f>IF('[1]Family data'!$B$3="No Family","",IF('[1]Family data'!H17="Original nominee",'[1]Family data'!B17,""))</f>
        <v/>
      </c>
      <c r="F23" s="387"/>
      <c r="G23" s="83" t="str">
        <f>IF('[1]Family data'!$B$3="No Family","",IF('[1]Family data'!H17="Original nominee",'[1]Family data'!C17,""))</f>
        <v/>
      </c>
      <c r="H23" s="535" t="str">
        <f>IF('[1]Family data'!$B$3="No Family","",IF('[1]Family data'!H17="Original nominee",'[1]Family data'!D17,""))</f>
        <v/>
      </c>
      <c r="I23" s="536"/>
    </row>
    <row r="24" spans="1:9">
      <c r="A24" s="371" t="str">
        <f>IF('[1]Family data'!$B$3="No Family","",IF('[1]Family data'!H18="Original nominee",'[1]Family data'!A18,""))</f>
        <v/>
      </c>
      <c r="B24" s="372"/>
      <c r="C24" s="372"/>
      <c r="D24" s="373"/>
      <c r="E24" s="386" t="str">
        <f>IF('[1]Family data'!$B$3="No Family","",IF('[1]Family data'!H18="Original nominee",'[1]Family data'!B18,""))</f>
        <v/>
      </c>
      <c r="F24" s="387"/>
      <c r="G24" s="83" t="str">
        <f>IF('[1]Family data'!$B$3="No Family","",IF('[1]Family data'!H18="Original nominee",'[1]Family data'!C18,""))</f>
        <v/>
      </c>
      <c r="H24" s="535" t="str">
        <f>IF('[1]Family data'!$B$3="No Family","",IF('[1]Family data'!H18="Original nominee",'[1]Family data'!D18,""))</f>
        <v/>
      </c>
      <c r="I24" s="536"/>
    </row>
    <row r="25" spans="1:9" ht="18" customHeight="1">
      <c r="A25" s="328" t="s">
        <v>549</v>
      </c>
      <c r="B25" s="328"/>
      <c r="C25" s="328"/>
      <c r="D25" s="328"/>
      <c r="E25" s="328"/>
      <c r="F25" s="328"/>
      <c r="G25" s="328"/>
      <c r="H25" s="316" t="s">
        <v>547</v>
      </c>
      <c r="I25" s="316"/>
    </row>
    <row r="26" spans="1:9" ht="18" customHeight="1">
      <c r="A26" s="537" t="s">
        <v>550</v>
      </c>
      <c r="B26" s="538"/>
      <c r="C26" s="538"/>
      <c r="D26" s="538"/>
      <c r="E26" s="538"/>
      <c r="F26" s="538"/>
      <c r="G26" s="539"/>
      <c r="H26" s="316"/>
      <c r="I26" s="316"/>
    </row>
    <row r="27" spans="1:9" ht="42.75" customHeight="1">
      <c r="A27" s="540"/>
      <c r="B27" s="541"/>
      <c r="C27" s="541"/>
      <c r="D27" s="541"/>
      <c r="E27" s="541"/>
      <c r="F27" s="541"/>
      <c r="G27" s="542"/>
      <c r="H27" s="316"/>
      <c r="I27" s="316"/>
    </row>
    <row r="28" spans="1:9" ht="26.25" customHeight="1">
      <c r="A28" s="543"/>
      <c r="B28" s="544"/>
      <c r="C28" s="544"/>
      <c r="D28" s="544"/>
      <c r="E28" s="544"/>
      <c r="F28" s="544"/>
      <c r="G28" s="545"/>
      <c r="H28" s="316"/>
      <c r="I28" s="316"/>
    </row>
    <row r="29" spans="1:9">
      <c r="A29" s="350">
        <v>5</v>
      </c>
      <c r="B29" s="350"/>
      <c r="C29" s="350"/>
      <c r="D29" s="350"/>
      <c r="E29" s="350"/>
      <c r="F29" s="350"/>
      <c r="G29" s="350"/>
      <c r="H29" s="350">
        <v>6</v>
      </c>
      <c r="I29" s="350"/>
    </row>
    <row r="30" spans="1:9">
      <c r="A30" s="371" t="str">
        <f>IF('[1]Family data'!$B$3="No Family","",IF('[1]Family data'!I11="YES",'[1]Family data'!A11,""))</f>
        <v>PQRS</v>
      </c>
      <c r="B30" s="372"/>
      <c r="C30" s="372"/>
      <c r="D30" s="373"/>
      <c r="E30" s="386" t="str">
        <f>IF('[1]Family data'!$B$3="No Family","",IF('[1]Family data'!I11="YES",'[1]Family data'!B11,""))</f>
        <v>Wife</v>
      </c>
      <c r="F30" s="387"/>
      <c r="G30" s="83">
        <f ca="1">IF('[1]Family data'!$B$3="No Family","",IF('[1]Family data'!I11="YES",'[1]Family data'!C11,""))</f>
        <v>57</v>
      </c>
      <c r="H30" s="535">
        <f>IF('[1]Family data'!$B$3="No Family","",IF('[1]Family data'!I11="YES",'[1]Family data'!D11,""))</f>
        <v>1</v>
      </c>
      <c r="I30" s="536"/>
    </row>
    <row r="31" spans="1:9">
      <c r="A31" s="371" t="str">
        <f>IF('[1]Family data'!$B$3="No Family","",IF('[1]Family data'!I12="YES",'[1]Family data'!A12,""))</f>
        <v/>
      </c>
      <c r="B31" s="372"/>
      <c r="C31" s="372"/>
      <c r="D31" s="373"/>
      <c r="E31" s="386" t="str">
        <f>IF('[1]Family data'!$B$3="No Family","",IF('[1]Family data'!I12="YES",'[1]Family data'!B12,""))</f>
        <v/>
      </c>
      <c r="F31" s="387"/>
      <c r="G31" s="83" t="str">
        <f>IF('[1]Family data'!$B$3="No Family","",IF('[1]Family data'!I12="YES",'[1]Family data'!C12,""))</f>
        <v/>
      </c>
      <c r="H31" s="535" t="str">
        <f>IF('[1]Family data'!$B$3="No Family","",IF('[1]Family data'!I12="YES",'[1]Family data'!D12,""))</f>
        <v/>
      </c>
      <c r="I31" s="536"/>
    </row>
    <row r="32" spans="1:9">
      <c r="A32" s="371" t="str">
        <f>IF('[1]Family data'!$B$3="No Family","",IF('[1]Family data'!I13="YES",'[1]Family data'!A13,""))</f>
        <v/>
      </c>
      <c r="B32" s="372"/>
      <c r="C32" s="372"/>
      <c r="D32" s="373"/>
      <c r="E32" s="386" t="str">
        <f>IF('[1]Family data'!$B$3="No Family","",IF('[1]Family data'!I13="YES",'[1]Family data'!B13,""))</f>
        <v/>
      </c>
      <c r="F32" s="387"/>
      <c r="G32" s="83" t="str">
        <f>IF('[1]Family data'!$B$3="No Family","",IF('[1]Family data'!I13="YES",'[1]Family data'!C13,""))</f>
        <v/>
      </c>
      <c r="H32" s="535" t="str">
        <f>IF('[1]Family data'!$B$3="No Family","",IF('[1]Family data'!I13="YES",'[1]Family data'!D13,""))</f>
        <v/>
      </c>
      <c r="I32" s="536"/>
    </row>
    <row r="33" spans="1:9">
      <c r="A33" s="371" t="str">
        <f>IF('[1]Family data'!$B$3="No Family","",IF('[1]Family data'!I14="YES",'[1]Family data'!A14,""))</f>
        <v/>
      </c>
      <c r="B33" s="372"/>
      <c r="C33" s="372"/>
      <c r="D33" s="373"/>
      <c r="E33" s="386" t="str">
        <f>IF('[1]Family data'!$B$3="No Family","",IF('[1]Family data'!I14="YES",'[1]Family data'!B14,""))</f>
        <v/>
      </c>
      <c r="F33" s="387"/>
      <c r="G33" s="83" t="str">
        <f>IF('[1]Family data'!$B$3="No Family","",IF('[1]Family data'!I14="YES",'[1]Family data'!C14,""))</f>
        <v/>
      </c>
      <c r="H33" s="535" t="str">
        <f>IF('[1]Family data'!$B$3="No Family","",IF('[1]Family data'!I14="YES",'[1]Family data'!D14,""))</f>
        <v/>
      </c>
      <c r="I33" s="536"/>
    </row>
    <row r="34" spans="1:9">
      <c r="A34" s="371" t="str">
        <f>IF('[1]Family data'!$B$3="No Family","",IF('[1]Family data'!I15="YES",'[1]Family data'!A15,""))</f>
        <v/>
      </c>
      <c r="B34" s="372"/>
      <c r="C34" s="372"/>
      <c r="D34" s="373"/>
      <c r="E34" s="386" t="str">
        <f>IF('[1]Family data'!$B$3="No Family","",IF('[1]Family data'!I15="YES",'[1]Family data'!B15,""))</f>
        <v/>
      </c>
      <c r="F34" s="387"/>
      <c r="G34" s="83" t="str">
        <f>IF('[1]Family data'!$B$3="No Family","",IF('[1]Family data'!I15="YES",'[1]Family data'!C15,""))</f>
        <v/>
      </c>
      <c r="H34" s="535" t="str">
        <f>IF('[1]Family data'!$B$3="No Family","",IF('[1]Family data'!I15="YES",'[1]Family data'!D15,""))</f>
        <v/>
      </c>
      <c r="I34" s="536"/>
    </row>
    <row r="35" spans="1:9">
      <c r="A35" s="386" t="str">
        <f>IF('[1]Family data'!$B$3="No Family","",IF('[1]Family data'!I16="YES",'[1]Family data'!A16,""))</f>
        <v/>
      </c>
      <c r="B35" s="460"/>
      <c r="C35" s="460"/>
      <c r="D35" s="387"/>
      <c r="E35" s="386" t="str">
        <f>IF('[1]Family data'!$B$3="No Family","",IF('[1]Family data'!I16="YES",'[1]Family data'!B16,""))</f>
        <v/>
      </c>
      <c r="F35" s="387"/>
      <c r="G35" s="83" t="str">
        <f>IF('[1]Family data'!$B$3="No Family","",IF('[1]Family data'!I16="YES",'[1]Family data'!C16,""))</f>
        <v/>
      </c>
      <c r="H35" s="535" t="str">
        <f>IF('[1]Family data'!$B$3="No Family","",IF('[1]Family data'!I16="YES",'[1]Family data'!D16,""))</f>
        <v/>
      </c>
      <c r="I35" s="536"/>
    </row>
    <row r="36" spans="1:9">
      <c r="A36" s="386" t="str">
        <f>IF('[1]Family data'!$B$3="No Family","",IF('[1]Family data'!I17="YES",'[1]Family data'!A17,""))</f>
        <v/>
      </c>
      <c r="B36" s="460"/>
      <c r="C36" s="460"/>
      <c r="D36" s="387"/>
      <c r="E36" s="386" t="str">
        <f>IF('[1]Family data'!$B$3="No Family","",IF('[1]Family data'!I17="YES",'[1]Family data'!B17,""))</f>
        <v/>
      </c>
      <c r="F36" s="387"/>
      <c r="G36" s="83" t="str">
        <f>IF('[1]Family data'!$B$3="No Family","",IF('[1]Family data'!I17="YES",'[1]Family data'!C17,""))</f>
        <v/>
      </c>
      <c r="H36" s="535" t="str">
        <f>IF('[1]Family data'!$B$3="No Family","",IF('[1]Family data'!I17="YES",'[1]Family data'!D17,""))</f>
        <v/>
      </c>
      <c r="I36" s="536"/>
    </row>
    <row r="37" spans="1:9">
      <c r="A37" s="265" t="s">
        <v>551</v>
      </c>
      <c r="B37" s="265"/>
      <c r="C37" s="265"/>
      <c r="D37" s="265"/>
      <c r="E37" s="265"/>
      <c r="F37" s="265"/>
      <c r="G37" s="265"/>
      <c r="H37" s="265"/>
      <c r="I37" s="265"/>
    </row>
    <row r="38" spans="1:9">
      <c r="A38" s="66"/>
      <c r="B38" s="66"/>
      <c r="C38" s="66"/>
      <c r="D38" s="66"/>
      <c r="E38" s="66"/>
      <c r="F38" s="66"/>
      <c r="G38" s="66"/>
      <c r="H38" s="66"/>
      <c r="I38" s="97">
        <v>23</v>
      </c>
    </row>
    <row r="39" spans="1:9">
      <c r="A39" s="161" t="s">
        <v>552</v>
      </c>
      <c r="B39" s="525" t="s">
        <v>553</v>
      </c>
      <c r="C39" s="525"/>
      <c r="D39" s="525"/>
      <c r="E39" s="525"/>
      <c r="F39" s="525"/>
      <c r="G39" s="525"/>
      <c r="H39" s="525"/>
      <c r="I39" s="525"/>
    </row>
    <row r="40" spans="1:9" ht="20.25" customHeight="1">
      <c r="A40" s="55"/>
      <c r="B40" s="525"/>
      <c r="C40" s="525"/>
      <c r="D40" s="525"/>
      <c r="E40" s="525"/>
      <c r="F40" s="525"/>
      <c r="G40" s="525"/>
      <c r="H40" s="525"/>
      <c r="I40" s="525"/>
    </row>
    <row r="41" spans="1:9" ht="21" customHeight="1">
      <c r="A41" s="55"/>
      <c r="B41" s="534" t="s">
        <v>554</v>
      </c>
      <c r="C41" s="534"/>
      <c r="D41" s="534"/>
      <c r="E41" s="534"/>
      <c r="F41" s="534"/>
      <c r="G41" s="534"/>
      <c r="H41" s="534"/>
      <c r="I41" s="534"/>
    </row>
    <row r="42" spans="1:9" ht="21" customHeight="1">
      <c r="A42" s="162" t="s">
        <v>555</v>
      </c>
      <c r="B42" s="54">
        <f ca="1">IF($N$1="No Family","--N.A.--",DAY('[1]Family data'!D6))</f>
        <v>28</v>
      </c>
      <c r="C42" s="47" t="s">
        <v>556</v>
      </c>
      <c r="D42" s="54">
        <f ca="1">IF($N$1="No Family","--N.A.--",MONTH('[1]Family data'!D6))</f>
        <v>7</v>
      </c>
      <c r="E42" s="162" t="s">
        <v>557</v>
      </c>
      <c r="F42" s="162">
        <f ca="1">IF($N$1="No Family","--N.A.--",YEAR('[1]Family data'!D6))</f>
        <v>2023</v>
      </c>
      <c r="G42" s="54" t="s">
        <v>558</v>
      </c>
      <c r="H42" s="286" t="str">
        <f>IF($N$1="No Family","--N.A.--",'[1]Family data'!H3)</f>
        <v>BIKANER</v>
      </c>
      <c r="I42" s="286"/>
    </row>
    <row r="43" spans="1:9" ht="19.5" customHeight="1">
      <c r="A43" s="55" t="s">
        <v>559</v>
      </c>
      <c r="B43" s="55"/>
      <c r="C43" s="55"/>
      <c r="D43" s="55"/>
      <c r="E43" s="55"/>
      <c r="F43" s="55"/>
      <c r="G43" s="55"/>
      <c r="H43" s="55"/>
      <c r="I43" s="55"/>
    </row>
    <row r="44" spans="1:9" ht="23.25" customHeight="1">
      <c r="A44" s="109">
        <v>1</v>
      </c>
      <c r="B44" s="55" t="str">
        <f>IF($N$1="No Family","--N.A.--",PROPER(IF([1]Mastersheet!A33&gt;0,[1]Mastersheet!A33,"")))</f>
        <v/>
      </c>
      <c r="C44" s="55"/>
      <c r="D44" s="55"/>
      <c r="E44" s="55"/>
      <c r="F44" s="55" t="str">
        <f>IF([1]Mastersheet!C33&gt;0,[1]Mastersheet!C33,"")</f>
        <v/>
      </c>
      <c r="G44" s="55"/>
      <c r="H44" s="55"/>
      <c r="I44" s="55"/>
    </row>
    <row r="45" spans="1:9" ht="22.5" customHeight="1">
      <c r="A45" s="109">
        <v>2</v>
      </c>
      <c r="B45" s="55" t="str">
        <f>IF($N$1="No Family","--N.A.--",PROPER(IF([1]Mastersheet!A30&gt;0,[1]Mastersheet!A34,"")))</f>
        <v/>
      </c>
      <c r="C45" s="55"/>
      <c r="D45" s="55"/>
      <c r="E45" s="55"/>
      <c r="F45" s="55" t="str">
        <f>IF([1]Mastersheet!C34&gt;0,[1]Mastersheet!C34,"")</f>
        <v/>
      </c>
      <c r="G45" s="55"/>
      <c r="H45" s="55"/>
      <c r="I45" s="55"/>
    </row>
    <row r="46" spans="1:9">
      <c r="A46" s="55"/>
      <c r="B46" s="55"/>
      <c r="C46" s="55"/>
      <c r="D46" s="55"/>
      <c r="E46" s="47"/>
      <c r="F46" s="47"/>
      <c r="G46" s="47"/>
      <c r="H46" s="47"/>
      <c r="I46" s="47"/>
    </row>
    <row r="47" spans="1:9">
      <c r="A47" s="55"/>
      <c r="B47" s="55"/>
      <c r="C47" s="55"/>
      <c r="D47" s="55"/>
      <c r="E47" s="275" t="s">
        <v>560</v>
      </c>
      <c r="F47" s="275"/>
      <c r="G47" s="275"/>
      <c r="H47" s="275"/>
      <c r="I47" s="275"/>
    </row>
    <row r="48" spans="1:9">
      <c r="A48" s="330" t="s">
        <v>561</v>
      </c>
      <c r="B48" s="330"/>
      <c r="C48" s="330"/>
      <c r="D48" s="330"/>
      <c r="E48" s="330"/>
      <c r="F48" s="330"/>
      <c r="G48" s="330"/>
      <c r="H48" s="330"/>
      <c r="I48" s="330"/>
    </row>
    <row r="49" spans="1:9">
      <c r="A49" s="55"/>
      <c r="B49" s="55"/>
      <c r="C49" s="55"/>
      <c r="D49" s="55"/>
      <c r="E49" s="55"/>
      <c r="F49" s="55"/>
      <c r="G49" s="55"/>
      <c r="H49" s="55"/>
      <c r="I49" s="55"/>
    </row>
    <row r="50" spans="1:9">
      <c r="A50" s="274" t="s">
        <v>562</v>
      </c>
      <c r="B50" s="274"/>
      <c r="C50" s="274"/>
      <c r="D50" s="533" t="str">
        <f>IF($N$1="No Family","--N.A.--",[1]Mastersheet!B3)</f>
        <v>ABCD</v>
      </c>
      <c r="E50" s="533"/>
      <c r="F50" s="533"/>
      <c r="G50" s="533"/>
      <c r="H50" s="533"/>
      <c r="I50" s="533"/>
    </row>
    <row r="51" spans="1:9">
      <c r="A51" s="274" t="s">
        <v>563</v>
      </c>
      <c r="B51" s="274"/>
      <c r="C51" s="274"/>
      <c r="D51" s="533" t="str">
        <f>IF($N$1="No Family","--N.A.--",[1]Mastersheet!B4)</f>
        <v>S.D.I.</v>
      </c>
      <c r="E51" s="533"/>
      <c r="F51" s="533"/>
      <c r="G51" s="533"/>
      <c r="H51" s="533"/>
      <c r="I51" s="533"/>
    </row>
    <row r="52" spans="1:9">
      <c r="A52" s="274" t="s">
        <v>432</v>
      </c>
      <c r="B52" s="274"/>
      <c r="C52" s="274"/>
      <c r="D52" s="533" t="str">
        <f>IF($N$1="No Family","--N.A.--",[1]Mastersheet!B5)</f>
        <v>DEPUTY DIRECTOR, SOCIAL EDUCATION, BIKANER</v>
      </c>
      <c r="E52" s="533"/>
      <c r="F52" s="533"/>
      <c r="G52" s="533"/>
      <c r="H52" s="533"/>
      <c r="I52" s="533"/>
    </row>
    <row r="53" spans="1:9" ht="30" customHeight="1">
      <c r="A53" s="55"/>
      <c r="B53" s="55"/>
      <c r="C53" s="55"/>
      <c r="D53" s="55"/>
      <c r="E53" s="55"/>
      <c r="F53" s="55"/>
      <c r="G53" s="55"/>
      <c r="H53" s="55"/>
      <c r="I53" s="55"/>
    </row>
    <row r="54" spans="1:9">
      <c r="A54" s="55"/>
      <c r="B54" s="55"/>
      <c r="C54" s="55"/>
      <c r="D54" s="55"/>
      <c r="E54" s="275" t="s">
        <v>564</v>
      </c>
      <c r="F54" s="275"/>
      <c r="G54" s="275"/>
      <c r="H54" s="275"/>
      <c r="I54" s="275"/>
    </row>
    <row r="55" spans="1:9">
      <c r="A55" s="55"/>
      <c r="B55" s="55"/>
      <c r="C55" s="55"/>
      <c r="D55" s="55"/>
      <c r="E55" s="274" t="s">
        <v>117</v>
      </c>
      <c r="F55" s="274"/>
      <c r="G55" s="274"/>
      <c r="H55" s="274"/>
      <c r="I55" s="274"/>
    </row>
    <row r="56" spans="1:9">
      <c r="A56" s="163"/>
      <c r="B56" s="55"/>
      <c r="C56" s="55"/>
      <c r="D56" s="55"/>
      <c r="E56" s="274" t="s">
        <v>2</v>
      </c>
      <c r="F56" s="274"/>
      <c r="G56" s="274"/>
      <c r="H56" s="274"/>
      <c r="I56" s="274"/>
    </row>
    <row r="57" spans="1:9">
      <c r="A57" s="331" t="s">
        <v>565</v>
      </c>
      <c r="B57" s="271"/>
      <c r="C57" s="271"/>
      <c r="D57" s="271"/>
      <c r="E57" s="271"/>
      <c r="F57" s="271"/>
      <c r="G57" s="271"/>
      <c r="H57" s="271"/>
      <c r="I57" s="271"/>
    </row>
    <row r="58" spans="1:9">
      <c r="A58" s="271"/>
      <c r="B58" s="271"/>
      <c r="C58" s="271"/>
      <c r="D58" s="271"/>
      <c r="E58" s="271"/>
      <c r="F58" s="271"/>
      <c r="G58" s="271"/>
      <c r="H58" s="271"/>
      <c r="I58" s="271"/>
    </row>
    <row r="59" spans="1:9">
      <c r="A59" s="55"/>
      <c r="B59" s="55"/>
      <c r="C59" s="55"/>
      <c r="D59" s="55"/>
      <c r="E59" s="55"/>
      <c r="F59" s="55"/>
      <c r="G59" s="55"/>
      <c r="H59" s="55"/>
      <c r="I59" s="55"/>
    </row>
    <row r="60" spans="1:9">
      <c r="A60" s="55" t="s">
        <v>230</v>
      </c>
      <c r="B60" s="55"/>
      <c r="C60" s="55"/>
      <c r="D60" s="55"/>
      <c r="E60" s="55"/>
      <c r="F60" s="55"/>
      <c r="G60" s="55"/>
      <c r="H60" s="55"/>
      <c r="I60" s="55"/>
    </row>
    <row r="61" spans="1:9">
      <c r="A61" s="274" t="str">
        <f>D50</f>
        <v>ABCD</v>
      </c>
      <c r="B61" s="274"/>
      <c r="C61" s="274"/>
      <c r="D61" s="274"/>
      <c r="E61" s="274"/>
      <c r="F61" s="274"/>
      <c r="G61" s="55"/>
      <c r="H61" s="55"/>
      <c r="I61" s="55"/>
    </row>
    <row r="62" spans="1:9">
      <c r="A62" s="274" t="str">
        <f>D51</f>
        <v>S.D.I.</v>
      </c>
      <c r="B62" s="274"/>
      <c r="C62" s="274"/>
      <c r="D62" s="274"/>
      <c r="E62" s="274"/>
      <c r="F62" s="274"/>
      <c r="G62" s="55"/>
      <c r="H62" s="55"/>
      <c r="I62" s="55"/>
    </row>
    <row r="63" spans="1:9">
      <c r="A63" s="274" t="str">
        <f>D52</f>
        <v>DEPUTY DIRECTOR, SOCIAL EDUCATION, BIKANER</v>
      </c>
      <c r="B63" s="274"/>
      <c r="C63" s="274"/>
      <c r="D63" s="274"/>
      <c r="E63" s="274"/>
      <c r="F63" s="274"/>
      <c r="G63" s="55"/>
      <c r="H63" s="55"/>
      <c r="I63" s="55"/>
    </row>
    <row r="64" spans="1:9" ht="26.25" customHeight="1">
      <c r="A64" s="55" t="s">
        <v>125</v>
      </c>
      <c r="B64" s="55"/>
      <c r="C64" s="55"/>
      <c r="D64" s="55"/>
      <c r="E64" s="55"/>
      <c r="F64" s="55"/>
      <c r="G64" s="55"/>
      <c r="H64" s="55"/>
      <c r="I64" s="55"/>
    </row>
    <row r="65" spans="1:9">
      <c r="A65" s="275" t="s">
        <v>566</v>
      </c>
      <c r="B65" s="275"/>
      <c r="C65" s="275"/>
      <c r="D65" s="275"/>
      <c r="E65" s="275"/>
      <c r="F65" s="275"/>
      <c r="G65" s="275"/>
      <c r="H65" s="275"/>
      <c r="I65" s="275"/>
    </row>
    <row r="66" spans="1:9">
      <c r="A66" s="55" t="s">
        <v>567</v>
      </c>
      <c r="B66" s="294">
        <f ca="1">IF($N$1="No Family","--N.A.--",IF('[1]Family data'!D6&gt;0,'[1]Family data'!D6,""))</f>
        <v>45135</v>
      </c>
      <c r="C66" s="294"/>
      <c r="D66" s="274" t="s">
        <v>568</v>
      </c>
      <c r="E66" s="274"/>
      <c r="F66" s="274"/>
      <c r="G66" s="274"/>
      <c r="H66" s="274"/>
      <c r="I66" s="274"/>
    </row>
    <row r="67" spans="1:9">
      <c r="A67" s="55" t="s">
        <v>569</v>
      </c>
      <c r="B67" s="286" t="s">
        <v>570</v>
      </c>
      <c r="C67" s="286"/>
      <c r="D67" s="274" t="s">
        <v>571</v>
      </c>
      <c r="E67" s="274"/>
      <c r="F67" s="274"/>
      <c r="G67" s="274"/>
      <c r="H67" s="274"/>
      <c r="I67" s="274"/>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172</v>
      </c>
      <c r="B71" s="274" t="str">
        <f>IF($N$1="No Family","--N.A.--",IF('[1]Family data'!H3="","",'[1]Family data'!H3))</f>
        <v>BIKANER</v>
      </c>
      <c r="C71" s="274"/>
      <c r="D71" s="274"/>
      <c r="E71" s="275" t="s">
        <v>564</v>
      </c>
      <c r="F71" s="275"/>
      <c r="G71" s="275"/>
      <c r="H71" s="275"/>
      <c r="I71" s="275"/>
    </row>
    <row r="72" spans="1:9">
      <c r="A72" s="55" t="s">
        <v>400</v>
      </c>
      <c r="B72" s="532" t="str">
        <f>IF($N$1="No Family","--N.A.--",[1]Pravesh!I201)</f>
        <v/>
      </c>
      <c r="C72" s="532"/>
      <c r="D72" s="532"/>
      <c r="E72" s="275" t="s">
        <v>572</v>
      </c>
      <c r="F72" s="275"/>
      <c r="G72" s="275"/>
      <c r="H72" s="275"/>
      <c r="I72" s="275"/>
    </row>
    <row r="73" spans="1:9">
      <c r="A73" s="55"/>
      <c r="B73" s="55"/>
      <c r="C73" s="55"/>
      <c r="D73" s="55"/>
      <c r="E73" s="55"/>
      <c r="F73" s="55"/>
      <c r="G73" s="55"/>
      <c r="H73" s="55"/>
      <c r="I73" s="55"/>
    </row>
    <row r="74" spans="1:9" ht="18" customHeight="1">
      <c r="A74" s="55" t="s">
        <v>573</v>
      </c>
      <c r="B74" s="276" t="s">
        <v>574</v>
      </c>
      <c r="C74" s="276"/>
      <c r="D74" s="276"/>
      <c r="E74" s="276"/>
      <c r="F74" s="276"/>
      <c r="G74" s="276"/>
      <c r="H74" s="276"/>
      <c r="I74" s="276"/>
    </row>
    <row r="75" spans="1:9">
      <c r="A75" s="55"/>
      <c r="B75" s="276"/>
      <c r="C75" s="276"/>
      <c r="D75" s="276"/>
      <c r="E75" s="276"/>
      <c r="F75" s="276"/>
      <c r="G75" s="276"/>
      <c r="H75" s="276"/>
      <c r="I75" s="276"/>
    </row>
    <row r="76" spans="1:9">
      <c r="A76" s="160"/>
      <c r="B76" s="276"/>
      <c r="C76" s="276"/>
      <c r="D76" s="276"/>
      <c r="E76" s="276"/>
      <c r="F76" s="276"/>
      <c r="G76" s="276"/>
      <c r="H76" s="276"/>
      <c r="I76" s="276"/>
    </row>
    <row r="77" spans="1:9">
      <c r="A77" s="149"/>
      <c r="B77" s="276"/>
      <c r="C77" s="276"/>
      <c r="D77" s="276"/>
      <c r="E77" s="276"/>
      <c r="F77" s="276"/>
      <c r="G77" s="276"/>
      <c r="H77" s="276"/>
      <c r="I77" s="276"/>
    </row>
    <row r="78" spans="1:9">
      <c r="A78" s="55" t="s">
        <v>575</v>
      </c>
      <c r="B78" s="55"/>
      <c r="C78" s="55"/>
      <c r="D78" s="55"/>
      <c r="E78" s="55"/>
      <c r="F78" s="55"/>
      <c r="G78" s="55"/>
      <c r="H78" s="55"/>
      <c r="I78" s="164">
        <f ca="1">B66</f>
        <v>45135</v>
      </c>
    </row>
    <row r="79" spans="1:9">
      <c r="A79" s="268" t="s">
        <v>576</v>
      </c>
      <c r="B79" s="268"/>
      <c r="C79" s="268"/>
      <c r="D79" s="268"/>
      <c r="E79" s="268"/>
      <c r="F79" s="268"/>
      <c r="G79" s="268"/>
      <c r="H79" s="268"/>
      <c r="I79" s="268"/>
    </row>
    <row r="80" spans="1:9">
      <c r="A80" s="268"/>
      <c r="B80" s="268"/>
      <c r="C80" s="268"/>
      <c r="D80" s="268"/>
      <c r="E80" s="268"/>
      <c r="F80" s="268"/>
      <c r="G80" s="268"/>
      <c r="H80" s="268"/>
      <c r="I80" s="268"/>
    </row>
    <row r="81" spans="1:1">
      <c r="A81" s="165"/>
    </row>
    <row r="83" spans="1:1">
      <c r="A83" s="165"/>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E30:E36 G30:H36 A30:A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M7" sqref="M7"/>
    </sheetView>
  </sheetViews>
  <sheetFormatPr defaultColWidth="9.140625"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73" t="s">
        <v>577</v>
      </c>
      <c r="B2" s="573"/>
      <c r="C2" s="573"/>
      <c r="D2" s="573"/>
      <c r="E2" s="573"/>
      <c r="F2" s="573"/>
      <c r="G2" s="573"/>
      <c r="H2" s="573"/>
      <c r="I2" s="573"/>
      <c r="J2" s="573"/>
    </row>
    <row r="3" spans="1:10" ht="18.75" customHeight="1">
      <c r="A3" s="573" t="s">
        <v>578</v>
      </c>
      <c r="B3" s="573"/>
      <c r="C3" s="573"/>
      <c r="D3" s="573"/>
      <c r="E3" s="573"/>
      <c r="F3" s="573"/>
      <c r="G3" s="573"/>
      <c r="H3" s="573"/>
      <c r="I3" s="573"/>
      <c r="J3" s="573"/>
    </row>
    <row r="4" spans="1:10" ht="23.25" customHeight="1">
      <c r="A4" s="573" t="s">
        <v>579</v>
      </c>
      <c r="B4" s="573"/>
      <c r="C4" s="573"/>
      <c r="D4" s="573"/>
      <c r="E4" s="573"/>
      <c r="F4" s="573"/>
      <c r="G4" s="573"/>
      <c r="H4" s="573"/>
      <c r="I4" s="573"/>
      <c r="J4" s="573"/>
    </row>
    <row r="5" spans="1:10" ht="18.75" customHeight="1">
      <c r="A5" s="289" t="s">
        <v>333</v>
      </c>
      <c r="B5" s="289"/>
      <c r="C5" s="289"/>
      <c r="D5" s="289"/>
      <c r="E5" s="289"/>
      <c r="F5" s="289" t="str">
        <f>[1]Mastersheet!B3</f>
        <v>ABCD</v>
      </c>
      <c r="G5" s="289"/>
      <c r="H5" s="289"/>
      <c r="I5" s="289"/>
      <c r="J5" s="289"/>
    </row>
    <row r="6" spans="1:10" ht="18.75" customHeight="1">
      <c r="A6" s="289" t="s">
        <v>2</v>
      </c>
      <c r="B6" s="289"/>
      <c r="C6" s="289"/>
      <c r="D6" s="289"/>
      <c r="E6" s="289"/>
      <c r="F6" s="289" t="str">
        <f>[1]Mastersheet!B4</f>
        <v>S.D.I.</v>
      </c>
      <c r="G6" s="289"/>
      <c r="H6" s="289"/>
      <c r="I6" s="289"/>
      <c r="J6" s="289"/>
    </row>
    <row r="7" spans="1:10" ht="18.75" customHeight="1">
      <c r="A7" s="289" t="s">
        <v>580</v>
      </c>
      <c r="B7" s="289"/>
      <c r="C7" s="289"/>
      <c r="D7" s="289"/>
      <c r="E7" s="289"/>
      <c r="F7" s="567">
        <f>[1]Mastersheet!C62</f>
        <v>24549</v>
      </c>
      <c r="G7" s="567"/>
      <c r="H7" s="567"/>
      <c r="I7" s="567"/>
      <c r="J7" s="567"/>
    </row>
    <row r="8" spans="1:10" ht="18.75" customHeight="1">
      <c r="A8" s="289" t="s">
        <v>581</v>
      </c>
      <c r="B8" s="289"/>
      <c r="C8" s="289"/>
      <c r="D8" s="289"/>
      <c r="E8" s="289"/>
      <c r="F8" s="567">
        <f>[1]Mastersheet!B63</f>
        <v>37362</v>
      </c>
      <c r="G8" s="567"/>
      <c r="H8" s="567"/>
      <c r="I8" s="567"/>
      <c r="J8" s="567"/>
    </row>
    <row r="9" spans="1:10" ht="18.75" customHeight="1">
      <c r="A9" s="289" t="s">
        <v>582</v>
      </c>
      <c r="B9" s="289"/>
      <c r="C9" s="289"/>
      <c r="D9" s="289"/>
      <c r="E9" s="289"/>
      <c r="F9" s="289"/>
      <c r="G9" s="289"/>
      <c r="H9" s="289"/>
      <c r="I9" s="289"/>
      <c r="J9" s="289"/>
    </row>
    <row r="10" spans="1:10" ht="18.75" customHeight="1">
      <c r="A10" s="289" t="s">
        <v>583</v>
      </c>
      <c r="B10" s="289"/>
      <c r="C10" s="289"/>
      <c r="D10" s="289"/>
      <c r="E10" s="289"/>
      <c r="F10" s="567" t="str">
        <f>IF([1]Mastersheet!C19&gt;0,[1]Mastersheet!C19,"")</f>
        <v/>
      </c>
      <c r="G10" s="567"/>
      <c r="H10" s="567"/>
      <c r="I10" s="567"/>
      <c r="J10" s="567"/>
    </row>
    <row r="11" spans="1:10" ht="18.75" customHeight="1">
      <c r="A11" s="568" t="s">
        <v>584</v>
      </c>
      <c r="B11" s="571" t="s">
        <v>585</v>
      </c>
      <c r="C11" s="571"/>
      <c r="D11" s="571"/>
      <c r="E11" s="571" t="s">
        <v>21</v>
      </c>
      <c r="F11" s="571"/>
      <c r="G11" s="571" t="s">
        <v>586</v>
      </c>
      <c r="H11" s="571"/>
      <c r="I11" s="572" t="s">
        <v>587</v>
      </c>
      <c r="J11" s="572" t="s">
        <v>588</v>
      </c>
    </row>
    <row r="12" spans="1:10" ht="18.75" customHeight="1">
      <c r="A12" s="569"/>
      <c r="B12" s="571"/>
      <c r="C12" s="571"/>
      <c r="D12" s="571"/>
      <c r="E12" s="571"/>
      <c r="F12" s="571"/>
      <c r="G12" s="571"/>
      <c r="H12" s="571"/>
      <c r="I12" s="572"/>
      <c r="J12" s="572"/>
    </row>
    <row r="13" spans="1:10" ht="27" customHeight="1">
      <c r="A13" s="570"/>
      <c r="B13" s="571"/>
      <c r="C13" s="571"/>
      <c r="D13" s="571"/>
      <c r="E13" s="571"/>
      <c r="F13" s="571"/>
      <c r="G13" s="571"/>
      <c r="H13" s="571"/>
      <c r="I13" s="572"/>
      <c r="J13" s="572"/>
    </row>
    <row r="14" spans="1:10" s="170" customFormat="1" ht="18.75" customHeight="1">
      <c r="A14" s="168">
        <v>1</v>
      </c>
      <c r="B14" s="566">
        <v>2</v>
      </c>
      <c r="C14" s="566"/>
      <c r="D14" s="566"/>
      <c r="E14" s="566">
        <v>3</v>
      </c>
      <c r="F14" s="566"/>
      <c r="G14" s="566">
        <v>4</v>
      </c>
      <c r="H14" s="566"/>
      <c r="I14" s="169">
        <v>5</v>
      </c>
      <c r="J14" s="168">
        <v>6</v>
      </c>
    </row>
    <row r="15" spans="1:10" ht="18.75" customHeight="1">
      <c r="A15" s="168">
        <v>1</v>
      </c>
      <c r="B15" s="563" t="str">
        <f>IF('[1]Family data'!A11&gt;0,'[1]Family data'!A11,"")</f>
        <v>PQRS</v>
      </c>
      <c r="C15" s="564"/>
      <c r="D15" s="565"/>
      <c r="E15" s="561">
        <f>IF('[1]Family data'!E11&gt;0,'[1]Family data'!E11,"")</f>
        <v>24108</v>
      </c>
      <c r="F15" s="562"/>
      <c r="G15" s="558" t="str">
        <f>IF('[1]Family data'!B11&gt;0,'[1]Family data'!B11,"")</f>
        <v>Wife</v>
      </c>
      <c r="H15" s="560"/>
      <c r="I15" s="52"/>
      <c r="J15" s="171" t="str">
        <f>'[1]Family data'!$F$108</f>
        <v/>
      </c>
    </row>
    <row r="16" spans="1:10" ht="18.75" customHeight="1">
      <c r="A16" s="71" t="str">
        <f t="shared" ref="A16:A23" si="0">IF(B16="","",A15+1)</f>
        <v/>
      </c>
      <c r="B16" s="563" t="str">
        <f>IF('[1]Family data'!A12&gt;0,'[1]Family data'!A12,"")</f>
        <v/>
      </c>
      <c r="C16" s="564"/>
      <c r="D16" s="565"/>
      <c r="E16" s="561" t="str">
        <f>IF('[1]Family data'!E12&gt;0,'[1]Family data'!E12,"")</f>
        <v/>
      </c>
      <c r="F16" s="562"/>
      <c r="G16" s="558" t="str">
        <f>IF('[1]Family data'!B12&gt;0,'[1]Family data'!B12,"")</f>
        <v/>
      </c>
      <c r="H16" s="560"/>
      <c r="I16" s="52"/>
      <c r="J16" s="52"/>
    </row>
    <row r="17" spans="1:10" ht="18.75" customHeight="1">
      <c r="A17" s="71" t="str">
        <f t="shared" si="0"/>
        <v/>
      </c>
      <c r="B17" s="563" t="str">
        <f>IF('[1]Family data'!A13&gt;0,'[1]Family data'!A13,"")</f>
        <v/>
      </c>
      <c r="C17" s="564"/>
      <c r="D17" s="565"/>
      <c r="E17" s="561" t="str">
        <f>IF('[1]Family data'!E13&gt;0,'[1]Family data'!E13,"")</f>
        <v/>
      </c>
      <c r="F17" s="562"/>
      <c r="G17" s="558" t="str">
        <f>IF('[1]Family data'!B13&gt;0,'[1]Family data'!B13,"")</f>
        <v/>
      </c>
      <c r="H17" s="560"/>
      <c r="I17" s="52"/>
      <c r="J17" s="52"/>
    </row>
    <row r="18" spans="1:10" ht="18.75" customHeight="1">
      <c r="A18" s="71" t="str">
        <f t="shared" si="0"/>
        <v/>
      </c>
      <c r="B18" s="563" t="str">
        <f>IF('[1]Family data'!A14&gt;0,'[1]Family data'!A14,"")</f>
        <v/>
      </c>
      <c r="C18" s="564"/>
      <c r="D18" s="565"/>
      <c r="E18" s="561" t="str">
        <f>IF('[1]Family data'!E14&gt;0,'[1]Family data'!E14,"")</f>
        <v/>
      </c>
      <c r="F18" s="562"/>
      <c r="G18" s="558" t="str">
        <f>IF('[1]Family data'!B14&gt;0,'[1]Family data'!B14,"")</f>
        <v/>
      </c>
      <c r="H18" s="560"/>
      <c r="I18" s="52"/>
      <c r="J18" s="52"/>
    </row>
    <row r="19" spans="1:10" ht="18.75" customHeight="1">
      <c r="A19" s="71" t="str">
        <f t="shared" si="0"/>
        <v/>
      </c>
      <c r="B19" s="558" t="str">
        <f>IF('[1]Family data'!A15&gt;0,'[1]Family data'!A15,"")</f>
        <v/>
      </c>
      <c r="C19" s="559"/>
      <c r="D19" s="560"/>
      <c r="E19" s="561" t="str">
        <f>IF('[1]Family data'!E15&gt;0,'[1]Family data'!E15,"")</f>
        <v/>
      </c>
      <c r="F19" s="562"/>
      <c r="G19" s="558" t="str">
        <f>IF('[1]Family data'!B15&gt;0,'[1]Family data'!B15,"")</f>
        <v/>
      </c>
      <c r="H19" s="560"/>
      <c r="I19" s="52"/>
      <c r="J19" s="52"/>
    </row>
    <row r="20" spans="1:10" ht="18.75" customHeight="1">
      <c r="A20" s="71" t="str">
        <f t="shared" si="0"/>
        <v/>
      </c>
      <c r="B20" s="558" t="str">
        <f>IF('[1]Family data'!A16&gt;0,'[1]Family data'!A16,"")</f>
        <v/>
      </c>
      <c r="C20" s="559"/>
      <c r="D20" s="560"/>
      <c r="E20" s="561" t="str">
        <f>IF('[1]Family data'!E16&gt;0,'[1]Family data'!E16,"")</f>
        <v/>
      </c>
      <c r="F20" s="562"/>
      <c r="G20" s="558" t="str">
        <f>IF('[1]Family data'!B16&gt;0,'[1]Family data'!B16,"")</f>
        <v/>
      </c>
      <c r="H20" s="560"/>
      <c r="I20" s="52"/>
      <c r="J20" s="52"/>
    </row>
    <row r="21" spans="1:10" ht="18.75" customHeight="1">
      <c r="A21" s="71" t="str">
        <f t="shared" si="0"/>
        <v/>
      </c>
      <c r="B21" s="558" t="str">
        <f>IF('[1]Family data'!A17&gt;0,'[1]Family data'!A17,"")</f>
        <v/>
      </c>
      <c r="C21" s="559"/>
      <c r="D21" s="560"/>
      <c r="E21" s="561" t="str">
        <f>IF('[1]Family data'!E17&gt;0,'[1]Family data'!E17,"")</f>
        <v/>
      </c>
      <c r="F21" s="562"/>
      <c r="G21" s="558" t="str">
        <f>IF('[1]Family data'!B17&gt;0,'[1]Family data'!B17,"")</f>
        <v/>
      </c>
      <c r="H21" s="560"/>
      <c r="I21" s="52"/>
      <c r="J21" s="52"/>
    </row>
    <row r="22" spans="1:10" ht="18.75" customHeight="1">
      <c r="A22" s="71" t="str">
        <f t="shared" si="0"/>
        <v/>
      </c>
      <c r="B22" s="558" t="str">
        <f>IF('[1]Family data'!A18&gt;0,'[1]Family data'!A18,"")</f>
        <v/>
      </c>
      <c r="C22" s="559"/>
      <c r="D22" s="560"/>
      <c r="E22" s="561" t="str">
        <f>IF('[1]Family data'!E18&gt;0,'[1]Family data'!E18,"")</f>
        <v/>
      </c>
      <c r="F22" s="562"/>
      <c r="G22" s="558" t="str">
        <f>IF('[1]Family data'!B18&gt;0,'[1]Family data'!B18,"")</f>
        <v/>
      </c>
      <c r="H22" s="560"/>
      <c r="I22" s="52"/>
      <c r="J22" s="52"/>
    </row>
    <row r="23" spans="1:10" ht="18.75" customHeight="1">
      <c r="A23" s="71" t="str">
        <f t="shared" si="0"/>
        <v/>
      </c>
      <c r="B23" s="558" t="str">
        <f>IF('[1]Family data'!A19&gt;0,'[1]Family data'!A19,"")</f>
        <v/>
      </c>
      <c r="C23" s="559"/>
      <c r="D23" s="560"/>
      <c r="E23" s="561" t="str">
        <f>IF('[1]Family data'!E19&gt;0,'[1]Family data'!E19,"")</f>
        <v/>
      </c>
      <c r="F23" s="562"/>
      <c r="G23" s="558" t="str">
        <f>IF('[1]Family data'!B19&gt;0,'[1]Family data'!B19,"")</f>
        <v/>
      </c>
      <c r="H23" s="560"/>
      <c r="I23" s="52"/>
      <c r="J23" s="52"/>
    </row>
    <row r="24" spans="1:10" ht="18.75" customHeight="1">
      <c r="A24" s="172" t="str">
        <f>IF(J15="See Note","Note-:","")</f>
        <v/>
      </c>
      <c r="B24" s="555" t="str">
        <f>'[1]Family data'!$E$113</f>
        <v/>
      </c>
      <c r="C24" s="555"/>
      <c r="D24" s="555"/>
      <c r="E24" s="555"/>
      <c r="F24" s="555"/>
      <c r="G24" s="555"/>
      <c r="H24" s="555"/>
      <c r="I24" s="555"/>
      <c r="J24" s="555"/>
    </row>
    <row r="25" spans="1:10" ht="18.75" customHeight="1">
      <c r="A25" s="172"/>
      <c r="B25" s="556"/>
      <c r="C25" s="556"/>
      <c r="D25" s="556"/>
      <c r="E25" s="556"/>
      <c r="F25" s="556"/>
      <c r="G25" s="556"/>
      <c r="H25" s="556"/>
      <c r="I25" s="556"/>
      <c r="J25" s="556"/>
    </row>
    <row r="26" spans="1:10" ht="18.75" customHeight="1">
      <c r="A26" s="554" t="s">
        <v>589</v>
      </c>
      <c r="B26" s="554"/>
      <c r="C26" s="554"/>
      <c r="D26" s="554"/>
      <c r="E26" s="554"/>
      <c r="F26" s="554"/>
      <c r="G26" s="554"/>
      <c r="H26" s="554"/>
      <c r="I26" s="554"/>
      <c r="J26" s="554"/>
    </row>
    <row r="27" spans="1:10" ht="18.75" customHeight="1">
      <c r="A27" s="554"/>
      <c r="B27" s="554"/>
      <c r="C27" s="554"/>
      <c r="D27" s="554"/>
      <c r="E27" s="554"/>
      <c r="F27" s="554"/>
      <c r="G27" s="554"/>
      <c r="H27" s="554"/>
      <c r="I27" s="554"/>
      <c r="J27" s="554"/>
    </row>
    <row r="28" spans="1:10" ht="18.75" customHeight="1">
      <c r="A28" s="47"/>
      <c r="B28" s="47"/>
      <c r="C28" s="47"/>
      <c r="D28" s="47"/>
      <c r="E28" s="47"/>
      <c r="F28" s="286" t="str">
        <f>[1]Pravesh!D232</f>
        <v>Signature of government employee</v>
      </c>
      <c r="G28" s="286"/>
      <c r="H28" s="286"/>
      <c r="I28" s="286"/>
      <c r="J28" s="286"/>
    </row>
    <row r="29" spans="1:10" ht="18.75" customHeight="1">
      <c r="A29" s="292" t="s">
        <v>172</v>
      </c>
      <c r="B29" s="292"/>
      <c r="C29" s="292" t="str">
        <f>'[1]Family data'!H3</f>
        <v>BIKANER</v>
      </c>
      <c r="D29" s="292"/>
      <c r="E29" s="292"/>
      <c r="F29" s="47"/>
      <c r="G29" s="47"/>
      <c r="H29" s="47"/>
      <c r="I29" s="47"/>
      <c r="J29" s="47"/>
    </row>
    <row r="30" spans="1:10" ht="18.75" customHeight="1">
      <c r="A30" s="292" t="s">
        <v>174</v>
      </c>
      <c r="B30" s="292"/>
      <c r="C30" s="557" t="str">
        <f>[1]Pravesh!I201</f>
        <v/>
      </c>
      <c r="D30" s="292"/>
      <c r="E30" s="292"/>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54" t="s">
        <v>590</v>
      </c>
      <c r="B33" s="554"/>
      <c r="C33" s="554"/>
      <c r="D33" s="554"/>
      <c r="E33" s="554"/>
      <c r="F33" s="554"/>
      <c r="G33" s="554"/>
      <c r="H33" s="554"/>
      <c r="I33" s="554"/>
      <c r="J33" s="554"/>
    </row>
    <row r="34" spans="1:10" ht="18.75" customHeight="1">
      <c r="A34" s="554"/>
      <c r="B34" s="554"/>
      <c r="C34" s="554"/>
      <c r="D34" s="554"/>
      <c r="E34" s="554"/>
      <c r="F34" s="554"/>
      <c r="G34" s="554"/>
      <c r="H34" s="554"/>
      <c r="I34" s="554"/>
      <c r="J34" s="554"/>
    </row>
    <row r="35" spans="1:10" ht="18.75" customHeight="1">
      <c r="A35" s="47"/>
      <c r="B35" s="47"/>
      <c r="C35" s="47"/>
      <c r="D35" s="47"/>
      <c r="E35" s="47"/>
      <c r="F35" s="47"/>
      <c r="G35" s="47"/>
      <c r="H35" s="47"/>
      <c r="I35" s="47"/>
      <c r="J35" s="47"/>
    </row>
    <row r="36" spans="1:10" ht="18.75" customHeight="1">
      <c r="A36" s="286" t="s">
        <v>591</v>
      </c>
      <c r="B36" s="286"/>
      <c r="C36" s="286"/>
      <c r="D36" s="286"/>
      <c r="E36" s="286"/>
      <c r="F36" s="286"/>
      <c r="G36" s="286"/>
      <c r="H36" s="286"/>
      <c r="I36" s="286"/>
      <c r="J36" s="286"/>
    </row>
    <row r="37" spans="1:10" ht="18.75" customHeight="1">
      <c r="A37" s="47"/>
      <c r="B37" s="47"/>
      <c r="C37" s="47"/>
      <c r="D37" s="47"/>
      <c r="E37" s="47"/>
      <c r="F37" s="47"/>
      <c r="G37" s="47"/>
      <c r="H37" s="47"/>
      <c r="I37" s="47"/>
      <c r="J37" s="47"/>
    </row>
    <row r="38" spans="1:10" ht="18.75" customHeight="1">
      <c r="A38" s="286" t="s">
        <v>592</v>
      </c>
      <c r="B38" s="286"/>
      <c r="C38" s="286"/>
      <c r="D38" s="286"/>
      <c r="E38" s="47"/>
      <c r="F38" s="47"/>
      <c r="G38" s="47"/>
      <c r="H38" s="47"/>
      <c r="I38" s="47"/>
      <c r="J38" s="47"/>
    </row>
    <row r="39" spans="1:10" ht="18.75" customHeight="1">
      <c r="A39" s="47"/>
      <c r="B39" s="47"/>
      <c r="C39" s="47"/>
      <c r="D39" s="47"/>
      <c r="E39" s="47"/>
      <c r="F39" s="47"/>
      <c r="G39" s="47"/>
      <c r="H39" s="47"/>
      <c r="I39" s="47"/>
      <c r="J39" s="47"/>
    </row>
    <row r="40" spans="1:10" ht="18.75" customHeight="1">
      <c r="A40" s="286" t="s">
        <v>593</v>
      </c>
      <c r="B40" s="286"/>
      <c r="C40" s="286"/>
      <c r="D40" s="286"/>
      <c r="E40" s="47"/>
      <c r="F40" s="47"/>
      <c r="G40" s="47"/>
      <c r="H40" s="47"/>
      <c r="I40" s="47"/>
      <c r="J40" s="47"/>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3"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topLeftCell="A19" zoomScaleSheetLayoutView="100" workbookViewId="0">
      <selection activeCell="B45" sqref="B45"/>
    </sheetView>
  </sheetViews>
  <sheetFormatPr defaultColWidth="9.140625"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330" t="s">
        <v>594</v>
      </c>
      <c r="B2" s="330"/>
      <c r="C2" s="330"/>
      <c r="D2" s="330"/>
      <c r="E2" s="330"/>
      <c r="F2" s="330"/>
      <c r="G2" s="330"/>
      <c r="H2" s="330"/>
      <c r="I2" s="330"/>
    </row>
    <row r="3" spans="1:14">
      <c r="A3" s="122"/>
      <c r="B3" s="122"/>
      <c r="C3" s="122"/>
      <c r="D3" s="122"/>
      <c r="E3" s="122"/>
      <c r="F3" s="575" t="str">
        <f>IF($N$1="Family","THE FORM NO 2 IS NOT APPLICABLE DUE TO PENSIONER   HAVING FAMILY ","")</f>
        <v xml:space="preserve">THE FORM NO 2 IS NOT APPLICABLE DUE TO PENSIONER   HAVING FAMILY </v>
      </c>
      <c r="G3" s="575"/>
      <c r="H3" s="575"/>
      <c r="I3" s="575"/>
    </row>
    <row r="4" spans="1:14">
      <c r="A4" s="55"/>
      <c r="B4" s="55"/>
      <c r="C4" s="55"/>
      <c r="D4" s="55"/>
      <c r="E4" s="55"/>
      <c r="F4" s="575"/>
      <c r="G4" s="575"/>
      <c r="H4" s="575"/>
      <c r="I4" s="575"/>
    </row>
    <row r="5" spans="1:14">
      <c r="A5" s="330" t="s">
        <v>541</v>
      </c>
      <c r="B5" s="330"/>
      <c r="C5" s="330"/>
      <c r="D5" s="330"/>
      <c r="E5" s="330"/>
      <c r="F5" s="330"/>
      <c r="G5" s="330"/>
      <c r="H5" s="330"/>
      <c r="I5" s="330"/>
    </row>
    <row r="6" spans="1:14" ht="18" customHeight="1">
      <c r="A6" s="331" t="s">
        <v>595</v>
      </c>
      <c r="B6" s="331"/>
      <c r="C6" s="331"/>
      <c r="D6" s="331"/>
      <c r="E6" s="331"/>
      <c r="F6" s="331"/>
      <c r="G6" s="331"/>
      <c r="H6" s="331"/>
      <c r="I6" s="331"/>
    </row>
    <row r="7" spans="1:14">
      <c r="A7" s="331"/>
      <c r="B7" s="331"/>
      <c r="C7" s="331"/>
      <c r="D7" s="331"/>
      <c r="E7" s="331"/>
      <c r="F7" s="331"/>
      <c r="G7" s="331"/>
      <c r="H7" s="331"/>
      <c r="I7" s="331"/>
    </row>
    <row r="8" spans="1:14" ht="15.75" customHeight="1">
      <c r="A8" s="149" t="str">
        <f>IF($N$1="Family","--N.A.--","I " )</f>
        <v>--N.A.--</v>
      </c>
      <c r="B8" s="269" t="str">
        <f>IF($N$1="Family","--N.A.--",[1]Mastersheet!B3:D3)</f>
        <v>--N.A.--</v>
      </c>
      <c r="C8" s="269"/>
      <c r="D8" s="269"/>
      <c r="E8" s="269"/>
      <c r="F8" s="269"/>
      <c r="G8" s="549" t="s">
        <v>596</v>
      </c>
      <c r="H8" s="549"/>
      <c r="I8" s="549"/>
    </row>
    <row r="9" spans="1:14">
      <c r="A9" s="546" t="s">
        <v>597</v>
      </c>
      <c r="B9" s="546"/>
      <c r="C9" s="546"/>
      <c r="D9" s="546"/>
      <c r="E9" s="546"/>
      <c r="F9" s="546"/>
      <c r="G9" s="546"/>
      <c r="H9" s="546"/>
      <c r="I9" s="546"/>
    </row>
    <row r="10" spans="1:14">
      <c r="A10" s="546"/>
      <c r="B10" s="546"/>
      <c r="C10" s="546"/>
      <c r="D10" s="546"/>
      <c r="E10" s="546"/>
      <c r="F10" s="546"/>
      <c r="G10" s="546"/>
      <c r="H10" s="546"/>
      <c r="I10" s="546"/>
    </row>
    <row r="11" spans="1:14">
      <c r="A11" s="547"/>
      <c r="B11" s="547"/>
      <c r="C11" s="547"/>
      <c r="D11" s="547"/>
      <c r="E11" s="547"/>
      <c r="F11" s="547"/>
      <c r="G11" s="547"/>
      <c r="H11" s="547"/>
      <c r="I11" s="547"/>
    </row>
    <row r="12" spans="1:14">
      <c r="A12" s="350" t="s">
        <v>545</v>
      </c>
      <c r="B12" s="350"/>
      <c r="C12" s="350"/>
      <c r="D12" s="350"/>
      <c r="E12" s="316" t="s">
        <v>280</v>
      </c>
      <c r="F12" s="548"/>
      <c r="G12" s="316" t="s">
        <v>546</v>
      </c>
      <c r="H12" s="316" t="s">
        <v>547</v>
      </c>
      <c r="I12" s="548"/>
    </row>
    <row r="13" spans="1:14" ht="18" customHeight="1">
      <c r="A13" s="316" t="s">
        <v>548</v>
      </c>
      <c r="B13" s="316"/>
      <c r="C13" s="316"/>
      <c r="D13" s="316"/>
      <c r="E13" s="548"/>
      <c r="F13" s="548"/>
      <c r="G13" s="316"/>
      <c r="H13" s="548"/>
      <c r="I13" s="548"/>
    </row>
    <row r="14" spans="1:14">
      <c r="A14" s="316"/>
      <c r="B14" s="316"/>
      <c r="C14" s="316"/>
      <c r="D14" s="316"/>
      <c r="E14" s="548"/>
      <c r="F14" s="548"/>
      <c r="G14" s="316"/>
      <c r="H14" s="548"/>
      <c r="I14" s="548"/>
    </row>
    <row r="15" spans="1:14">
      <c r="A15" s="350">
        <v>1</v>
      </c>
      <c r="B15" s="350"/>
      <c r="C15" s="350"/>
      <c r="D15" s="350"/>
      <c r="E15" s="350">
        <v>2</v>
      </c>
      <c r="F15" s="350"/>
      <c r="G15" s="71">
        <v>3</v>
      </c>
      <c r="H15" s="350">
        <v>4</v>
      </c>
      <c r="I15" s="350"/>
    </row>
    <row r="16" spans="1:14">
      <c r="A16" s="371" t="str">
        <f>IF('[1]Family data'!$B$3="Family","",IF('[1]Family data'!H11="Original nominee",'[1]Family data'!A11,""))</f>
        <v/>
      </c>
      <c r="B16" s="372"/>
      <c r="C16" s="372"/>
      <c r="D16" s="373"/>
      <c r="E16" s="386" t="str">
        <f>IF('[1]Family data'!$B$3="Family","",IF('[1]Family data'!H11="Original nominee",'[1]Family data'!B11,""))</f>
        <v/>
      </c>
      <c r="F16" s="387"/>
      <c r="G16" s="83" t="str">
        <f>IF('[1]Family data'!$B$3="Family","",IF('[1]Family data'!H11="Original nominee",'[1]Family data'!C11,""))</f>
        <v/>
      </c>
      <c r="H16" s="535" t="str">
        <f>IF('[1]Family data'!$B$3="Family","",IF('[1]Family data'!H11="Original nominee",'[1]Family data'!D11,""))</f>
        <v/>
      </c>
      <c r="I16" s="536"/>
    </row>
    <row r="17" spans="1:9">
      <c r="A17" s="371" t="str">
        <f>IF('[1]Family data'!$B$3="Family","",IF('[1]Family data'!H12="Original nominee",'[1]Family data'!A12,""))</f>
        <v/>
      </c>
      <c r="B17" s="372"/>
      <c r="C17" s="372"/>
      <c r="D17" s="373"/>
      <c r="E17" s="386" t="str">
        <f>IF('[1]Family data'!$B$3="Family","",IF('[1]Family data'!H12="Original nominee",'[1]Family data'!B12,""))</f>
        <v/>
      </c>
      <c r="F17" s="387"/>
      <c r="G17" s="83" t="str">
        <f>IF('[1]Family data'!$B$3="Family","",IF('[1]Family data'!H12="Original nominee",'[1]Family data'!C12,""))</f>
        <v/>
      </c>
      <c r="H17" s="535" t="str">
        <f>IF('[1]Family data'!$B$3="Family","",IF('[1]Family data'!H12="Original nominee",'[1]Family data'!D12,""))</f>
        <v/>
      </c>
      <c r="I17" s="536"/>
    </row>
    <row r="18" spans="1:9">
      <c r="A18" s="371" t="str">
        <f>IF('[1]Family data'!$B$3="Family","",IF('[1]Family data'!H13="Original nominee",'[1]Family data'!A13,""))</f>
        <v/>
      </c>
      <c r="B18" s="372"/>
      <c r="C18" s="372"/>
      <c r="D18" s="373"/>
      <c r="E18" s="386" t="str">
        <f>IF('[1]Family data'!$B$3="Family","",IF('[1]Family data'!H13="Original nominee",'[1]Family data'!B13,""))</f>
        <v/>
      </c>
      <c r="F18" s="387"/>
      <c r="G18" s="83" t="str">
        <f>IF('[1]Family data'!$B$3="Family","",IF('[1]Family data'!H13="Original nominee",'[1]Family data'!C13,""))</f>
        <v/>
      </c>
      <c r="H18" s="535" t="str">
        <f>IF('[1]Family data'!$B$3="Family","",IF('[1]Family data'!H13="Original nominee",'[1]Family data'!D13,""))</f>
        <v/>
      </c>
      <c r="I18" s="536"/>
    </row>
    <row r="19" spans="1:9">
      <c r="A19" s="371" t="str">
        <f>IF('[1]Family data'!$B$3="Family","",IF('[1]Family data'!H14="Original nominee",'[1]Family data'!A14,""))</f>
        <v/>
      </c>
      <c r="B19" s="372"/>
      <c r="C19" s="372"/>
      <c r="D19" s="373"/>
      <c r="E19" s="386" t="str">
        <f>IF('[1]Family data'!$B$3="Family","",IF('[1]Family data'!H14="Original nominee",'[1]Family data'!B14,""))</f>
        <v/>
      </c>
      <c r="F19" s="387"/>
      <c r="G19" s="83" t="str">
        <f>IF('[1]Family data'!$B$3="Family","",IF('[1]Family data'!H14="Original nominee",'[1]Family data'!C14,""))</f>
        <v/>
      </c>
      <c r="H19" s="535" t="str">
        <f>IF('[1]Family data'!$B$3="Family","",IF('[1]Family data'!H14="Original nominee",'[1]Family data'!D14,""))</f>
        <v/>
      </c>
      <c r="I19" s="536"/>
    </row>
    <row r="20" spans="1:9">
      <c r="A20" s="371" t="str">
        <f>IF('[1]Family data'!$B$3="Family","",IF('[1]Family data'!H15="Original nominee",'[1]Family data'!A15,""))</f>
        <v/>
      </c>
      <c r="B20" s="372"/>
      <c r="C20" s="372"/>
      <c r="D20" s="373"/>
      <c r="E20" s="386" t="str">
        <f>IF('[1]Family data'!$B$3="Family","",IF('[1]Family data'!H15="Original nominee",'[1]Family data'!B15,""))</f>
        <v/>
      </c>
      <c r="F20" s="387"/>
      <c r="G20" s="83" t="str">
        <f>IF('[1]Family data'!$B$3="Family","",IF('[1]Family data'!H15="Original nominee",'[1]Family data'!C15,""))</f>
        <v/>
      </c>
      <c r="H20" s="535" t="str">
        <f>IF('[1]Family data'!$B$3="Family","",IF('[1]Family data'!H15="Original nominee",'[1]Family data'!D15,""))</f>
        <v/>
      </c>
      <c r="I20" s="536"/>
    </row>
    <row r="21" spans="1:9">
      <c r="A21" s="371" t="str">
        <f>IF('[1]Family data'!$B$3="Family","",IF('[1]Family data'!H16="Original nominee",'[1]Family data'!A16,""))</f>
        <v/>
      </c>
      <c r="B21" s="372"/>
      <c r="C21" s="372"/>
      <c r="D21" s="373"/>
      <c r="E21" s="386" t="str">
        <f>IF('[1]Family data'!$B$3="Family","",IF('[1]Family data'!H16="Original nominee",'[1]Family data'!B16,""))</f>
        <v/>
      </c>
      <c r="F21" s="387"/>
      <c r="G21" s="83" t="str">
        <f>IF('[1]Family data'!$B$3="Family","",IF('[1]Family data'!H16="Original nominee",'[1]Family data'!C16,""))</f>
        <v/>
      </c>
      <c r="H21" s="535" t="str">
        <f>IF('[1]Family data'!$B$3="Family","",IF('[1]Family data'!H16="Original nominee",'[1]Family data'!D16,""))</f>
        <v/>
      </c>
      <c r="I21" s="536"/>
    </row>
    <row r="22" spans="1:9">
      <c r="A22" s="371" t="str">
        <f>IF('[1]Family data'!$B$3="Family","",IF('[1]Family data'!H17="Original nominee",'[1]Family data'!A17,""))</f>
        <v/>
      </c>
      <c r="B22" s="372"/>
      <c r="C22" s="372"/>
      <c r="D22" s="373"/>
      <c r="E22" s="386" t="str">
        <f>IF('[1]Family data'!$B$3="Family","",IF('[1]Family data'!H17="Original nominee",'[1]Family data'!B17,""))</f>
        <v/>
      </c>
      <c r="F22" s="387"/>
      <c r="G22" s="83" t="str">
        <f>IF('[1]Family data'!$B$3="Family","",IF('[1]Family data'!H17="Original nominee",'[1]Family data'!C17,""))</f>
        <v/>
      </c>
      <c r="H22" s="535" t="str">
        <f>IF('[1]Family data'!$B$3="Family","",IF('[1]Family data'!H17="Original nominee",'[1]Family data'!D17,""))</f>
        <v/>
      </c>
      <c r="I22" s="536"/>
    </row>
    <row r="23" spans="1:9">
      <c r="A23" s="371" t="str">
        <f>IF('[1]Family data'!$B$3="Family","",IF('[1]Family data'!H18="Original nominee",'[1]Family data'!A18,""))</f>
        <v/>
      </c>
      <c r="B23" s="372"/>
      <c r="C23" s="372"/>
      <c r="D23" s="373"/>
      <c r="E23" s="386" t="str">
        <f>IF('[1]Family data'!$B$3="Family","",IF('[1]Family data'!H18="Original nominee",'[1]Family data'!B18,""))</f>
        <v/>
      </c>
      <c r="F23" s="387"/>
      <c r="G23" s="83" t="str">
        <f>IF('[1]Family data'!$B$3="Family","",IF('[1]Family data'!H18="Original nominee",'[1]Family data'!C18,""))</f>
        <v/>
      </c>
      <c r="H23" s="535" t="str">
        <f>IF('[1]Family data'!$B$3="Family","",IF('[1]Family data'!H18="Original nominee",'[1]Family data'!D18,""))</f>
        <v/>
      </c>
      <c r="I23" s="536"/>
    </row>
    <row r="24" spans="1:9" ht="18" customHeight="1">
      <c r="A24" s="371" t="s">
        <v>549</v>
      </c>
      <c r="B24" s="372"/>
      <c r="C24" s="372"/>
      <c r="D24" s="372"/>
      <c r="E24" s="372"/>
      <c r="F24" s="372"/>
      <c r="G24" s="373"/>
      <c r="H24" s="316" t="s">
        <v>547</v>
      </c>
      <c r="I24" s="316"/>
    </row>
    <row r="25" spans="1:9" ht="18" customHeight="1">
      <c r="A25" s="327" t="s">
        <v>598</v>
      </c>
      <c r="B25" s="327"/>
      <c r="C25" s="327"/>
      <c r="D25" s="327"/>
      <c r="E25" s="327"/>
      <c r="F25" s="327"/>
      <c r="G25" s="327"/>
      <c r="H25" s="316"/>
      <c r="I25" s="316"/>
    </row>
    <row r="26" spans="1:9" ht="42.75" customHeight="1">
      <c r="A26" s="327"/>
      <c r="B26" s="327"/>
      <c r="C26" s="327"/>
      <c r="D26" s="327"/>
      <c r="E26" s="327"/>
      <c r="F26" s="327"/>
      <c r="G26" s="327"/>
      <c r="H26" s="316"/>
      <c r="I26" s="316"/>
    </row>
    <row r="27" spans="1:9" ht="27" customHeight="1">
      <c r="A27" s="327"/>
      <c r="B27" s="327"/>
      <c r="C27" s="327"/>
      <c r="D27" s="327"/>
      <c r="E27" s="327"/>
      <c r="F27" s="327"/>
      <c r="G27" s="327"/>
      <c r="H27" s="316"/>
      <c r="I27" s="316"/>
    </row>
    <row r="28" spans="1:9">
      <c r="A28" s="350">
        <v>5</v>
      </c>
      <c r="B28" s="350"/>
      <c r="C28" s="350"/>
      <c r="D28" s="350"/>
      <c r="E28" s="350"/>
      <c r="F28" s="350"/>
      <c r="G28" s="350"/>
      <c r="H28" s="350">
        <v>6</v>
      </c>
      <c r="I28" s="350"/>
    </row>
    <row r="29" spans="1:9">
      <c r="A29" s="386" t="str">
        <f>IF('[1]Family data'!$B$3="Family","",IF('[1]Family data'!I11="YES",'[1]Family data'!A11,""))</f>
        <v/>
      </c>
      <c r="B29" s="460"/>
      <c r="C29" s="460"/>
      <c r="D29" s="387"/>
      <c r="E29" s="386" t="str">
        <f>IF('[1]Family data'!$B$3="Family","",IF('[1]Family data'!I11="YES",'[1]Family data'!B11,""))</f>
        <v/>
      </c>
      <c r="F29" s="387"/>
      <c r="G29" s="83" t="str">
        <f>IF('[1]Family data'!$B$3="Family","",IF('[1]Family data'!I11="YES",'[1]Family data'!C11,""))</f>
        <v/>
      </c>
      <c r="H29" s="535" t="str">
        <f>IF('[1]Family data'!$B$3="Family","",IF('[1]Family data'!I11="YES",'[1]Family data'!D11,""))</f>
        <v/>
      </c>
      <c r="I29" s="536"/>
    </row>
    <row r="30" spans="1:9">
      <c r="A30" s="386" t="str">
        <f>IF('[1]Family data'!$B$3="Family","",IF('[1]Family data'!I12="YES",'[1]Family data'!A12,""))</f>
        <v/>
      </c>
      <c r="B30" s="460"/>
      <c r="C30" s="460"/>
      <c r="D30" s="387"/>
      <c r="E30" s="386" t="str">
        <f>IF('[1]Family data'!$B$3="Family","",IF('[1]Family data'!I12="YES",'[1]Family data'!B12,""))</f>
        <v/>
      </c>
      <c r="F30" s="387"/>
      <c r="G30" s="83" t="str">
        <f>IF('[1]Family data'!$B$3="Family","",IF('[1]Family data'!I12="YES",'[1]Family data'!C12,""))</f>
        <v/>
      </c>
      <c r="H30" s="386" t="str">
        <f>IF('[1]Family data'!$B$3="Family","",IF('[1]Family data'!I12="YES",'[1]Family data'!D12,""))</f>
        <v/>
      </c>
      <c r="I30" s="387"/>
    </row>
    <row r="31" spans="1:9">
      <c r="A31" s="386" t="str">
        <f>IF('[1]Family data'!$B$3="Family","",IF('[1]Family data'!I13="YES",'[1]Family data'!A13,""))</f>
        <v/>
      </c>
      <c r="B31" s="460"/>
      <c r="C31" s="460"/>
      <c r="D31" s="387"/>
      <c r="E31" s="386" t="str">
        <f>IF('[1]Family data'!$B$3="Family","",IF('[1]Family data'!I13="YES",'[1]Family data'!B13,""))</f>
        <v/>
      </c>
      <c r="F31" s="387"/>
      <c r="G31" s="83" t="str">
        <f>IF('[1]Family data'!$B$3="Family","",IF('[1]Family data'!I13="YES",'[1]Family data'!C13,""))</f>
        <v/>
      </c>
      <c r="H31" s="386" t="str">
        <f>IF('[1]Family data'!$B$3="Family","",IF('[1]Family data'!I13="YES",'[1]Family data'!D13,""))</f>
        <v/>
      </c>
      <c r="I31" s="387"/>
    </row>
    <row r="32" spans="1:9">
      <c r="A32" s="386" t="str">
        <f>IF('[1]Family data'!$B$3="Family","",IF('[1]Family data'!I14="YES",'[1]Family data'!A14,""))</f>
        <v/>
      </c>
      <c r="B32" s="460"/>
      <c r="C32" s="460"/>
      <c r="D32" s="387"/>
      <c r="E32" s="386" t="str">
        <f>IF('[1]Family data'!$B$3="Family","",IF('[1]Family data'!I14="YES",'[1]Family data'!B14,""))</f>
        <v/>
      </c>
      <c r="F32" s="387"/>
      <c r="G32" s="83" t="str">
        <f>IF('[1]Family data'!$B$3="Family","",IF('[1]Family data'!I14="YES",'[1]Family data'!C14,""))</f>
        <v/>
      </c>
      <c r="H32" s="386" t="str">
        <f>IF('[1]Family data'!$B$3="Family","",IF('[1]Family data'!I14="YES",'[1]Family data'!D14,""))</f>
        <v/>
      </c>
      <c r="I32" s="387"/>
    </row>
    <row r="33" spans="1:9">
      <c r="A33" s="386" t="str">
        <f>IF('[1]Family data'!$B$3="Family","",IF('[1]Family data'!I15="YES",'[1]Family data'!A15,""))</f>
        <v/>
      </c>
      <c r="B33" s="460"/>
      <c r="C33" s="460"/>
      <c r="D33" s="387"/>
      <c r="E33" s="386" t="str">
        <f>IF('[1]Family data'!$B$3="Family","",IF('[1]Family data'!I15="YES",'[1]Family data'!B15,""))</f>
        <v/>
      </c>
      <c r="F33" s="387"/>
      <c r="G33" s="83" t="str">
        <f>IF('[1]Family data'!$B$3="Family","",IF('[1]Family data'!I15="YES",'[1]Family data'!C15,""))</f>
        <v/>
      </c>
      <c r="H33" s="386" t="str">
        <f>IF('[1]Family data'!$B$3="Family","",IF('[1]Family data'!I15="YES",'[1]Family data'!D15,""))</f>
        <v/>
      </c>
      <c r="I33" s="387"/>
    </row>
    <row r="34" spans="1:9">
      <c r="A34" s="386" t="str">
        <f>IF('[1]Family data'!$B$3="Family","",IF('[1]Family data'!I16="YES",'[1]Family data'!A16,""))</f>
        <v/>
      </c>
      <c r="B34" s="460"/>
      <c r="C34" s="460"/>
      <c r="D34" s="387"/>
      <c r="E34" s="386" t="str">
        <f>IF('[1]Family data'!$B$3="Family","",IF('[1]Family data'!I16="YES",'[1]Family data'!B16,""))</f>
        <v/>
      </c>
      <c r="F34" s="387"/>
      <c r="G34" s="83" t="str">
        <f>IF('[1]Family data'!$B$3="Family","",IF('[1]Family data'!I16="YES",'[1]Family data'!C16,""))</f>
        <v/>
      </c>
      <c r="H34" s="386" t="str">
        <f>IF('[1]Family data'!$B$3="Family","",IF('[1]Family data'!I16="YES",'[1]Family data'!D16,""))</f>
        <v/>
      </c>
      <c r="I34" s="387"/>
    </row>
    <row r="35" spans="1:9">
      <c r="A35" s="386" t="str">
        <f>IF('[1]Family data'!$B$3="Family","",IF('[1]Family data'!I17="YES",'[1]Family data'!A17,""))</f>
        <v/>
      </c>
      <c r="B35" s="460"/>
      <c r="C35" s="460"/>
      <c r="D35" s="387"/>
      <c r="E35" s="386" t="str">
        <f>IF('[1]Family data'!$B$3="Family","",IF('[1]Family data'!I17="YES",'[1]Family data'!B17,""))</f>
        <v/>
      </c>
      <c r="F35" s="387"/>
      <c r="G35" s="83" t="str">
        <f>IF('[1]Family data'!$B$3="Family","",IF('[1]Family data'!I17="YES",'[1]Family data'!C17,""))</f>
        <v/>
      </c>
      <c r="H35" s="386" t="str">
        <f>IF('[1]Family data'!$B$3="Family","",IF('[1]Family data'!I17="YES",'[1]Family data'!D17,""))</f>
        <v/>
      </c>
      <c r="I35" s="387"/>
    </row>
    <row r="36" spans="1:9">
      <c r="A36" s="419" t="s">
        <v>551</v>
      </c>
      <c r="B36" s="419"/>
      <c r="C36" s="419"/>
      <c r="D36" s="419"/>
      <c r="E36" s="419"/>
      <c r="F36" s="419"/>
      <c r="G36" s="419"/>
      <c r="H36" s="419"/>
      <c r="I36" s="419"/>
    </row>
    <row r="37" spans="1:9">
      <c r="A37" s="91"/>
      <c r="B37" s="91"/>
      <c r="C37" s="91"/>
      <c r="D37" s="91"/>
      <c r="E37" s="91"/>
      <c r="F37" s="91"/>
      <c r="G37" s="91"/>
      <c r="H37" s="91"/>
      <c r="I37" s="92">
        <v>26</v>
      </c>
    </row>
    <row r="38" spans="1:9">
      <c r="A38" s="161" t="s">
        <v>552</v>
      </c>
      <c r="B38" s="268" t="s">
        <v>553</v>
      </c>
      <c r="C38" s="268"/>
      <c r="D38" s="268"/>
      <c r="E38" s="268"/>
      <c r="F38" s="268"/>
      <c r="G38" s="268"/>
      <c r="H38" s="268"/>
      <c r="I38" s="268"/>
    </row>
    <row r="39" spans="1:9">
      <c r="A39" s="55"/>
      <c r="B39" s="268"/>
      <c r="C39" s="268"/>
      <c r="D39" s="268"/>
      <c r="E39" s="268"/>
      <c r="F39" s="268"/>
      <c r="G39" s="268"/>
      <c r="H39" s="268"/>
      <c r="I39" s="268"/>
    </row>
    <row r="40" spans="1:9">
      <c r="A40" s="55"/>
      <c r="B40" s="274" t="s">
        <v>554</v>
      </c>
      <c r="C40" s="274"/>
      <c r="D40" s="274"/>
      <c r="E40" s="274"/>
      <c r="F40" s="274"/>
      <c r="G40" s="274"/>
      <c r="H40" s="274"/>
      <c r="I40" s="274"/>
    </row>
    <row r="41" spans="1:9" ht="18" customHeight="1">
      <c r="A41" s="128" t="s">
        <v>599</v>
      </c>
      <c r="B41" s="506" t="str">
        <f>IF($N$1="Family","--N.A.--",[1]Pravesh!I202)</f>
        <v>--N.A.--</v>
      </c>
      <c r="C41" s="506"/>
      <c r="D41" s="109"/>
      <c r="E41" s="128"/>
      <c r="F41" s="128"/>
      <c r="G41" s="109"/>
      <c r="H41" s="275"/>
      <c r="I41" s="275"/>
    </row>
    <row r="42" spans="1:9">
      <c r="A42" s="55" t="s">
        <v>559</v>
      </c>
      <c r="B42" s="55"/>
      <c r="C42" s="55"/>
      <c r="D42" s="55"/>
      <c r="E42" s="55"/>
      <c r="F42" s="55"/>
      <c r="G42" s="55"/>
      <c r="H42" s="55"/>
      <c r="I42" s="55"/>
    </row>
    <row r="43" spans="1:9">
      <c r="A43" s="109">
        <v>1</v>
      </c>
      <c r="B43" s="55" t="str">
        <f>IF($N$1="Family","--N.A.--",PROPER(IF([1]Mastersheet!A33&gt;0,[1]Mastersheet!A33,"")))</f>
        <v>--N.A.--</v>
      </c>
      <c r="C43" s="55"/>
      <c r="D43" s="55"/>
      <c r="E43" s="55"/>
      <c r="F43" s="55" t="str">
        <f>IF($N$1="Family","--N.A.--",IF([1]Mastersheet!C33&gt;0,[1]Mastersheet!C33,""))</f>
        <v>--N.A.--</v>
      </c>
      <c r="G43" s="55"/>
      <c r="H43" s="55"/>
      <c r="I43" s="55"/>
    </row>
    <row r="44" spans="1:9">
      <c r="A44" s="109">
        <v>2</v>
      </c>
      <c r="B44" s="55" t="str">
        <f>IF($N$1="Family","--N.A.--",PROPER(IF([1]Mastersheet!A34&gt;0,[1]Mastersheet!A34,"")))</f>
        <v>--N.A.--</v>
      </c>
      <c r="C44" s="55"/>
      <c r="D44" s="55"/>
      <c r="E44" s="55"/>
      <c r="F44" s="55" t="str">
        <f>IF($N$1="Family","--N.A.--",IF([1]Mastersheet!C34&gt;0,[1]Mastersheet!C34,""))</f>
        <v>--N.A.--</v>
      </c>
      <c r="G44" s="55"/>
      <c r="H44" s="55"/>
      <c r="I44" s="55"/>
    </row>
    <row r="45" spans="1:9">
      <c r="A45" s="55"/>
      <c r="B45" s="55"/>
      <c r="C45" s="55"/>
      <c r="D45" s="55"/>
      <c r="E45" s="47"/>
      <c r="F45" s="47"/>
      <c r="G45" s="47"/>
      <c r="H45" s="47"/>
      <c r="I45" s="47"/>
    </row>
    <row r="46" spans="1:9">
      <c r="A46" s="55"/>
      <c r="B46" s="55"/>
      <c r="C46" s="55"/>
      <c r="D46" s="55"/>
      <c r="E46" s="275" t="s">
        <v>560</v>
      </c>
      <c r="F46" s="275"/>
      <c r="G46" s="275"/>
      <c r="H46" s="275"/>
      <c r="I46" s="275"/>
    </row>
    <row r="47" spans="1:9">
      <c r="A47" s="330" t="s">
        <v>561</v>
      </c>
      <c r="B47" s="330"/>
      <c r="C47" s="330"/>
      <c r="D47" s="330"/>
      <c r="E47" s="330"/>
      <c r="F47" s="330"/>
      <c r="G47" s="330"/>
      <c r="H47" s="330"/>
      <c r="I47" s="330"/>
    </row>
    <row r="48" spans="1:9">
      <c r="A48" s="55"/>
      <c r="B48" s="55"/>
      <c r="C48" s="55"/>
      <c r="D48" s="55"/>
      <c r="E48" s="55"/>
      <c r="F48" s="55"/>
      <c r="G48" s="55"/>
      <c r="H48" s="55"/>
      <c r="I48" s="55"/>
    </row>
    <row r="49" spans="1:9">
      <c r="A49" s="274" t="s">
        <v>562</v>
      </c>
      <c r="B49" s="274"/>
      <c r="C49" s="274"/>
      <c r="D49" s="274" t="str">
        <f>IF($N$1="Family","--N.A.--",[1]Mastersheet!B3)</f>
        <v>--N.A.--</v>
      </c>
      <c r="E49" s="274"/>
      <c r="F49" s="274"/>
      <c r="G49" s="274"/>
      <c r="H49" s="274"/>
      <c r="I49" s="274"/>
    </row>
    <row r="50" spans="1:9" ht="18.75" customHeight="1">
      <c r="A50" s="274" t="s">
        <v>563</v>
      </c>
      <c r="B50" s="274"/>
      <c r="C50" s="274"/>
      <c r="D50" s="274" t="str">
        <f>IF($N$1="Family","--N.A.--",[1]Mastersheet!B4)</f>
        <v>--N.A.--</v>
      </c>
      <c r="E50" s="274"/>
      <c r="F50" s="274"/>
      <c r="G50" s="274"/>
      <c r="H50" s="274"/>
      <c r="I50" s="274"/>
    </row>
    <row r="51" spans="1:9" ht="19.5" customHeight="1">
      <c r="A51" s="274" t="s">
        <v>432</v>
      </c>
      <c r="B51" s="274"/>
      <c r="C51" s="274"/>
      <c r="D51" s="274" t="str">
        <f>IF($N$1="Family","--N.A.--",[1]Mastersheet!B5)</f>
        <v>--N.A.--</v>
      </c>
      <c r="E51" s="274"/>
      <c r="F51" s="274"/>
      <c r="G51" s="274"/>
      <c r="H51" s="274"/>
      <c r="I51" s="274"/>
    </row>
    <row r="52" spans="1:9">
      <c r="A52" s="55"/>
      <c r="B52" s="55"/>
      <c r="C52" s="55"/>
      <c r="D52" s="55"/>
      <c r="E52" s="55"/>
      <c r="F52" s="55"/>
      <c r="G52" s="55"/>
      <c r="H52" s="55"/>
      <c r="I52" s="55"/>
    </row>
    <row r="53" spans="1:9" ht="23.25" customHeight="1">
      <c r="A53" s="55"/>
      <c r="B53" s="55"/>
      <c r="C53" s="55"/>
      <c r="D53" s="55"/>
      <c r="E53" s="275" t="s">
        <v>564</v>
      </c>
      <c r="F53" s="275"/>
      <c r="G53" s="275"/>
      <c r="H53" s="275"/>
      <c r="I53" s="275"/>
    </row>
    <row r="54" spans="1:9" ht="24" customHeight="1">
      <c r="A54" s="128" t="s">
        <v>117</v>
      </c>
      <c r="B54" s="55"/>
      <c r="C54" s="55"/>
      <c r="D54" s="128" t="s">
        <v>2</v>
      </c>
      <c r="E54" s="55"/>
      <c r="F54" s="531" t="str">
        <f>IF($N$1="Family","--N.A.--",[1]Mastersheet!G9)</f>
        <v>--N.A.--</v>
      </c>
      <c r="G54" s="531"/>
      <c r="H54" s="531"/>
      <c r="I54" s="531"/>
    </row>
    <row r="55" spans="1:9">
      <c r="A55" s="163"/>
      <c r="B55" s="55"/>
      <c r="C55" s="55"/>
      <c r="D55" s="55"/>
      <c r="E55" s="55"/>
      <c r="F55" s="531"/>
      <c r="G55" s="531"/>
      <c r="H55" s="531"/>
      <c r="I55" s="531"/>
    </row>
    <row r="56" spans="1:9">
      <c r="A56" s="331" t="s">
        <v>565</v>
      </c>
      <c r="B56" s="271"/>
      <c r="C56" s="271"/>
      <c r="D56" s="271"/>
      <c r="E56" s="271"/>
      <c r="F56" s="271"/>
      <c r="G56" s="271"/>
      <c r="H56" s="271"/>
      <c r="I56" s="271"/>
    </row>
    <row r="57" spans="1:9">
      <c r="A57" s="271"/>
      <c r="B57" s="271"/>
      <c r="C57" s="271"/>
      <c r="D57" s="271"/>
      <c r="E57" s="271"/>
      <c r="F57" s="271"/>
      <c r="G57" s="271"/>
      <c r="H57" s="271"/>
      <c r="I57" s="271"/>
    </row>
    <row r="58" spans="1:9">
      <c r="A58" s="55"/>
      <c r="B58" s="55"/>
      <c r="C58" s="55"/>
      <c r="D58" s="55"/>
      <c r="E58" s="55"/>
      <c r="F58" s="55"/>
      <c r="G58" s="55"/>
      <c r="H58" s="55"/>
      <c r="I58" s="55"/>
    </row>
    <row r="59" spans="1:9">
      <c r="A59" s="55" t="s">
        <v>230</v>
      </c>
      <c r="B59" s="55"/>
      <c r="C59" s="55"/>
      <c r="D59" s="55"/>
      <c r="E59" s="55"/>
      <c r="F59" s="55"/>
      <c r="G59" s="55"/>
      <c r="H59" s="55"/>
      <c r="I59" s="55"/>
    </row>
    <row r="60" spans="1:9">
      <c r="A60" s="274" t="str">
        <f>IF($N$1="Family","--N.A.--",[1]Mastersheet!$B$3)</f>
        <v>--N.A.--</v>
      </c>
      <c r="B60" s="274"/>
      <c r="C60" s="274"/>
      <c r="D60" s="274"/>
      <c r="E60" s="274"/>
      <c r="F60" s="55"/>
      <c r="G60" s="55"/>
      <c r="H60" s="55"/>
      <c r="I60" s="55"/>
    </row>
    <row r="61" spans="1:9">
      <c r="A61" s="274" t="str">
        <f>IF($N$1="Family","--N.A.--",[1]Mastersheet!$B$4)</f>
        <v>--N.A.--</v>
      </c>
      <c r="B61" s="274"/>
      <c r="C61" s="274"/>
      <c r="D61" s="274"/>
      <c r="E61" s="274"/>
      <c r="F61" s="55"/>
      <c r="G61" s="55"/>
      <c r="H61" s="55"/>
      <c r="I61" s="55"/>
    </row>
    <row r="62" spans="1:9">
      <c r="A62" s="574" t="str">
        <f>IF($N$1="Family","--N.A.--",[1]Mastersheet!$B$5)</f>
        <v>--N.A.--</v>
      </c>
      <c r="B62" s="574"/>
      <c r="C62" s="574"/>
      <c r="D62" s="574"/>
      <c r="E62" s="574"/>
      <c r="F62" s="574"/>
      <c r="G62" s="574"/>
      <c r="H62" s="574"/>
      <c r="I62" s="574"/>
    </row>
    <row r="63" spans="1:9">
      <c r="A63" s="55" t="s">
        <v>125</v>
      </c>
      <c r="B63" s="55"/>
      <c r="C63" s="55"/>
      <c r="D63" s="55"/>
      <c r="E63" s="55"/>
      <c r="F63" s="55"/>
      <c r="G63" s="55"/>
      <c r="H63" s="55"/>
      <c r="I63" s="55"/>
    </row>
    <row r="64" spans="1:9">
      <c r="A64" s="275" t="s">
        <v>566</v>
      </c>
      <c r="B64" s="275"/>
      <c r="C64" s="275"/>
      <c r="D64" s="275"/>
      <c r="E64" s="275"/>
      <c r="F64" s="275"/>
      <c r="G64" s="275"/>
      <c r="H64" s="275"/>
      <c r="I64" s="275"/>
    </row>
    <row r="65" spans="1:9">
      <c r="A65" s="55" t="s">
        <v>567</v>
      </c>
      <c r="B65" s="294" t="str">
        <f>B41</f>
        <v>--N.A.--</v>
      </c>
      <c r="C65" s="286"/>
      <c r="D65" s="274" t="s">
        <v>568</v>
      </c>
      <c r="E65" s="274"/>
      <c r="F65" s="274"/>
      <c r="G65" s="274"/>
      <c r="H65" s="274"/>
      <c r="I65" s="274"/>
    </row>
    <row r="66" spans="1:9">
      <c r="A66" s="55" t="s">
        <v>569</v>
      </c>
      <c r="B66" s="275">
        <v>2</v>
      </c>
      <c r="C66" s="275"/>
      <c r="D66" s="274" t="s">
        <v>571</v>
      </c>
      <c r="E66" s="274"/>
      <c r="F66" s="274"/>
      <c r="G66" s="274"/>
      <c r="H66" s="274"/>
      <c r="I66" s="274"/>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172</v>
      </c>
      <c r="B70" s="274" t="str">
        <f>IF($N$1="Family","--N.A.--",[1]Pravesh!H332)</f>
        <v>--N.A.--</v>
      </c>
      <c r="C70" s="274"/>
      <c r="D70" s="274"/>
      <c r="E70" s="275" t="s">
        <v>564</v>
      </c>
      <c r="F70" s="275"/>
      <c r="G70" s="275"/>
      <c r="H70" s="275"/>
      <c r="I70" s="275"/>
    </row>
    <row r="71" spans="1:9">
      <c r="A71" s="55" t="s">
        <v>400</v>
      </c>
      <c r="B71" s="506" t="str">
        <f>IF($N$1="Family","--N.A.--",[1]Pravesh!H333)</f>
        <v>--N.A.--</v>
      </c>
      <c r="C71" s="274"/>
      <c r="D71" s="274"/>
      <c r="E71" s="275" t="s">
        <v>572</v>
      </c>
      <c r="F71" s="275"/>
      <c r="G71" s="275"/>
      <c r="H71" s="275"/>
      <c r="I71" s="275"/>
    </row>
    <row r="72" spans="1:9">
      <c r="A72" s="55"/>
      <c r="B72" s="55"/>
      <c r="C72" s="55"/>
      <c r="D72" s="55"/>
      <c r="E72" s="55"/>
      <c r="F72" s="55"/>
      <c r="G72" s="55"/>
      <c r="H72" s="55"/>
      <c r="I72" s="55"/>
    </row>
    <row r="73" spans="1:9" ht="18" customHeight="1">
      <c r="A73" s="55" t="s">
        <v>573</v>
      </c>
      <c r="B73" s="276" t="s">
        <v>574</v>
      </c>
      <c r="C73" s="276"/>
      <c r="D73" s="276"/>
      <c r="E73" s="276"/>
      <c r="F73" s="276"/>
      <c r="G73" s="276"/>
      <c r="H73" s="276"/>
      <c r="I73" s="276"/>
    </row>
    <row r="74" spans="1:9">
      <c r="A74" s="55"/>
      <c r="B74" s="276"/>
      <c r="C74" s="276"/>
      <c r="D74" s="276"/>
      <c r="E74" s="276"/>
      <c r="F74" s="276"/>
      <c r="G74" s="276"/>
      <c r="H74" s="276"/>
      <c r="I74" s="276"/>
    </row>
    <row r="75" spans="1:9">
      <c r="A75" s="160"/>
      <c r="B75" s="276"/>
      <c r="C75" s="276"/>
      <c r="D75" s="276"/>
      <c r="E75" s="276"/>
      <c r="F75" s="276"/>
      <c r="G75" s="276"/>
      <c r="H75" s="276"/>
      <c r="I75" s="276"/>
    </row>
    <row r="76" spans="1:9">
      <c r="A76" s="149"/>
      <c r="B76" s="276"/>
      <c r="C76" s="276"/>
      <c r="D76" s="276"/>
      <c r="E76" s="276"/>
      <c r="F76" s="276"/>
      <c r="G76" s="276"/>
      <c r="H76" s="276"/>
      <c r="I76" s="276"/>
    </row>
    <row r="77" spans="1:9">
      <c r="A77" s="55" t="s">
        <v>575</v>
      </c>
      <c r="B77" s="55"/>
      <c r="C77" s="55"/>
      <c r="D77" s="55"/>
      <c r="E77" s="55"/>
      <c r="F77" s="55"/>
      <c r="G77" s="55"/>
      <c r="H77" s="55"/>
      <c r="I77" s="55"/>
    </row>
    <row r="78" spans="1:9">
      <c r="A78" s="268" t="s">
        <v>576</v>
      </c>
      <c r="B78" s="268"/>
      <c r="C78" s="268"/>
      <c r="D78" s="268"/>
      <c r="E78" s="268"/>
      <c r="F78" s="268"/>
      <c r="G78" s="268"/>
      <c r="H78" s="268"/>
      <c r="I78" s="268"/>
    </row>
    <row r="79" spans="1:9">
      <c r="A79" s="268"/>
      <c r="B79" s="268"/>
      <c r="C79" s="268"/>
      <c r="D79" s="268"/>
      <c r="E79" s="268"/>
      <c r="F79" s="268"/>
      <c r="G79" s="268"/>
      <c r="H79" s="268"/>
      <c r="I79" s="268"/>
    </row>
    <row r="80" spans="1:9">
      <c r="A80" s="165"/>
    </row>
    <row r="82" spans="1:1">
      <c r="A82" s="165"/>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SheetLayoutView="100" workbookViewId="0">
      <selection activeCell="E84" sqref="E84:J85"/>
    </sheetView>
  </sheetViews>
  <sheetFormatPr defaultColWidth="9.140625"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27</v>
      </c>
      <c r="N1" s="59" t="str">
        <f>[1]Mastersheet!$C$70</f>
        <v>YES</v>
      </c>
    </row>
    <row r="2" spans="1:14">
      <c r="A2" s="330" t="s">
        <v>600</v>
      </c>
      <c r="B2" s="330"/>
      <c r="C2" s="330"/>
      <c r="D2" s="330"/>
      <c r="E2" s="330"/>
      <c r="F2" s="330"/>
      <c r="G2" s="330"/>
      <c r="H2" s="330"/>
      <c r="I2" s="330"/>
      <c r="J2" s="330"/>
    </row>
    <row r="3" spans="1:14" ht="19.5" customHeight="1">
      <c r="A3" s="330" t="s">
        <v>601</v>
      </c>
      <c r="B3" s="330"/>
      <c r="C3" s="330"/>
      <c r="D3" s="330"/>
      <c r="E3" s="330"/>
      <c r="F3" s="330"/>
      <c r="G3" s="330"/>
      <c r="H3" s="330"/>
      <c r="I3" s="330"/>
      <c r="J3" s="330"/>
    </row>
    <row r="4" spans="1:14">
      <c r="A4" s="331" t="s">
        <v>57</v>
      </c>
      <c r="B4" s="331"/>
      <c r="C4" s="331"/>
      <c r="D4" s="331"/>
      <c r="E4" s="331"/>
      <c r="F4" s="331"/>
      <c r="G4" s="331"/>
      <c r="H4" s="331"/>
      <c r="I4" s="331"/>
      <c r="J4" s="331"/>
    </row>
    <row r="5" spans="1:14" hidden="1">
      <c r="A5" s="331"/>
      <c r="B5" s="331"/>
      <c r="C5" s="331"/>
      <c r="D5" s="331"/>
      <c r="E5" s="331"/>
      <c r="F5" s="331"/>
      <c r="G5" s="331"/>
      <c r="H5" s="331"/>
      <c r="I5" s="331"/>
      <c r="J5" s="331"/>
    </row>
    <row r="6" spans="1:14" hidden="1">
      <c r="A6" s="331"/>
      <c r="B6" s="331"/>
      <c r="C6" s="331"/>
      <c r="D6" s="331"/>
      <c r="E6" s="331"/>
      <c r="F6" s="331"/>
      <c r="G6" s="331"/>
      <c r="H6" s="331"/>
      <c r="I6" s="331"/>
      <c r="J6" s="331"/>
    </row>
    <row r="7" spans="1:14" ht="18" customHeight="1">
      <c r="A7" s="617" t="s">
        <v>602</v>
      </c>
      <c r="B7" s="617"/>
      <c r="C7" s="617"/>
      <c r="D7" s="617"/>
      <c r="E7" s="617"/>
      <c r="F7" s="617"/>
      <c r="G7" s="617"/>
      <c r="H7" s="617"/>
      <c r="I7" s="617"/>
      <c r="J7" s="617"/>
    </row>
    <row r="8" spans="1:14" ht="22.5" hidden="1" customHeight="1">
      <c r="A8" s="617"/>
      <c r="B8" s="617"/>
      <c r="C8" s="617"/>
      <c r="D8" s="617"/>
      <c r="E8" s="617"/>
      <c r="F8" s="617"/>
      <c r="G8" s="617"/>
      <c r="H8" s="617"/>
      <c r="I8" s="617"/>
      <c r="J8" s="617"/>
    </row>
    <row r="9" spans="1:14">
      <c r="A9" s="330" t="s">
        <v>603</v>
      </c>
      <c r="B9" s="330"/>
      <c r="C9" s="330"/>
      <c r="D9" s="330"/>
      <c r="E9" s="330"/>
      <c r="F9" s="330"/>
      <c r="G9" s="330"/>
      <c r="H9" s="330"/>
      <c r="I9" s="330"/>
      <c r="J9" s="330"/>
    </row>
    <row r="10" spans="1:14">
      <c r="A10" s="55" t="s">
        <v>118</v>
      </c>
      <c r="B10" s="55"/>
      <c r="C10" s="55"/>
      <c r="D10" s="55"/>
      <c r="E10" s="55"/>
      <c r="F10" s="55"/>
      <c r="G10" s="55"/>
      <c r="H10" s="55"/>
      <c r="I10" s="509" t="str">
        <f>IF($N$1="NO","THE FORM-1 IS NOT APPLICABLE DUE TO PENSIONER  OPTED 'PENSION WITHOUT COMMUTATION'","")</f>
        <v/>
      </c>
      <c r="J10" s="509"/>
    </row>
    <row r="11" spans="1:14" ht="18" customHeight="1">
      <c r="A11" s="150" t="s">
        <v>499</v>
      </c>
      <c r="B11" s="55"/>
      <c r="C11" s="55"/>
      <c r="D11" s="55"/>
      <c r="E11" s="55"/>
      <c r="F11" s="269" t="s">
        <v>604</v>
      </c>
      <c r="G11" s="269"/>
      <c r="H11" s="57"/>
      <c r="I11" s="509"/>
      <c r="J11" s="509"/>
    </row>
    <row r="12" spans="1:14">
      <c r="A12" s="268" t="str">
        <f>IF($N$1="NO","--N.A.--",[1]Mastersheet!G9)</f>
        <v>DEPUTY DIRECTOR, SOCIAL EDUCATION RAJ, BIKANER</v>
      </c>
      <c r="B12" s="268"/>
      <c r="C12" s="268"/>
      <c r="D12" s="268"/>
      <c r="E12" s="150"/>
      <c r="F12" s="269"/>
      <c r="G12" s="269"/>
      <c r="H12" s="57"/>
      <c r="I12" s="509"/>
      <c r="J12" s="509"/>
    </row>
    <row r="13" spans="1:14">
      <c r="A13" s="268"/>
      <c r="B13" s="268"/>
      <c r="C13" s="268"/>
      <c r="D13" s="268"/>
      <c r="E13" s="150"/>
      <c r="F13" s="269"/>
      <c r="G13" s="269"/>
      <c r="H13" s="57"/>
      <c r="I13" s="509"/>
      <c r="J13" s="509"/>
    </row>
    <row r="14" spans="1:14">
      <c r="A14" s="268"/>
      <c r="B14" s="268"/>
      <c r="C14" s="268"/>
      <c r="D14" s="268"/>
      <c r="E14" s="150"/>
      <c r="F14" s="269"/>
      <c r="G14" s="269"/>
      <c r="H14" s="55"/>
      <c r="I14" s="509"/>
      <c r="J14" s="509"/>
    </row>
    <row r="15" spans="1:14">
      <c r="A15" s="55"/>
      <c r="B15" s="287" t="s">
        <v>605</v>
      </c>
      <c r="C15" s="287"/>
      <c r="D15" s="287"/>
      <c r="E15" s="287"/>
      <c r="F15" s="287"/>
      <c r="G15" s="287"/>
      <c r="H15" s="287"/>
      <c r="I15" s="287"/>
      <c r="J15" s="287"/>
    </row>
    <row r="16" spans="1:14" ht="24.75" customHeight="1">
      <c r="A16" s="55" t="s">
        <v>125</v>
      </c>
      <c r="B16" s="55"/>
      <c r="C16" s="55"/>
      <c r="D16" s="55"/>
      <c r="E16" s="55"/>
      <c r="F16" s="55"/>
      <c r="G16" s="55"/>
      <c r="H16" s="55"/>
      <c r="I16" s="55"/>
      <c r="J16" s="55"/>
    </row>
    <row r="17" spans="1:10">
      <c r="A17" s="55"/>
      <c r="B17" s="275" t="s">
        <v>606</v>
      </c>
      <c r="C17" s="275"/>
      <c r="D17" s="275"/>
      <c r="E17" s="275"/>
      <c r="F17" s="275"/>
      <c r="G17" s="275"/>
      <c r="H17" s="275"/>
      <c r="I17" s="275"/>
      <c r="J17" s="275"/>
    </row>
    <row r="18" spans="1:10" ht="19.5" customHeight="1">
      <c r="A18" s="276" t="s">
        <v>607</v>
      </c>
      <c r="B18" s="276"/>
      <c r="C18" s="276"/>
      <c r="D18" s="276"/>
      <c r="E18" s="276"/>
      <c r="F18" s="276"/>
      <c r="G18" s="276"/>
      <c r="H18" s="276"/>
      <c r="I18" s="276"/>
      <c r="J18" s="276"/>
    </row>
    <row r="19" spans="1:10" ht="24.75" customHeight="1">
      <c r="A19" s="276"/>
      <c r="B19" s="276"/>
      <c r="C19" s="276"/>
      <c r="D19" s="276"/>
      <c r="E19" s="276"/>
      <c r="F19" s="276"/>
      <c r="G19" s="276"/>
      <c r="H19" s="276"/>
      <c r="I19" s="276"/>
      <c r="J19" s="276"/>
    </row>
    <row r="20" spans="1:10">
      <c r="A20" s="56"/>
      <c r="B20" s="56"/>
      <c r="C20" s="56"/>
      <c r="D20" s="56"/>
      <c r="E20" s="56"/>
      <c r="F20" s="56"/>
      <c r="G20" s="56"/>
      <c r="H20" s="56"/>
      <c r="I20" s="56"/>
      <c r="J20" s="56"/>
    </row>
    <row r="21" spans="1:10" ht="22.5" customHeight="1">
      <c r="A21" s="62">
        <v>1</v>
      </c>
      <c r="B21" s="328" t="s">
        <v>608</v>
      </c>
      <c r="C21" s="328"/>
      <c r="D21" s="328"/>
      <c r="E21" s="328"/>
      <c r="F21" s="328"/>
      <c r="G21" s="328" t="str">
        <f>IF($N$1="NO","--N.A.--",[1]Mastersheet!B3)</f>
        <v>ABCD</v>
      </c>
      <c r="H21" s="328"/>
      <c r="I21" s="328"/>
      <c r="J21" s="328"/>
    </row>
    <row r="22" spans="1:10">
      <c r="A22" s="317">
        <v>2</v>
      </c>
      <c r="B22" s="327" t="s">
        <v>609</v>
      </c>
      <c r="C22" s="327"/>
      <c r="D22" s="327"/>
      <c r="E22" s="327"/>
      <c r="F22" s="327"/>
      <c r="G22" s="586" t="str">
        <f>IF($N$1="NO","--N.A.--",[1]Mastersheet!G3)</f>
        <v>XYZ</v>
      </c>
      <c r="H22" s="586"/>
      <c r="I22" s="586"/>
      <c r="J22" s="586"/>
    </row>
    <row r="23" spans="1:10">
      <c r="A23" s="318"/>
      <c r="B23" s="327"/>
      <c r="C23" s="327"/>
      <c r="D23" s="327"/>
      <c r="E23" s="327"/>
      <c r="F23" s="327"/>
      <c r="G23" s="586"/>
      <c r="H23" s="586"/>
      <c r="I23" s="586"/>
      <c r="J23" s="586"/>
    </row>
    <row r="24" spans="1:10" ht="18" customHeight="1">
      <c r="A24" s="317">
        <v>3</v>
      </c>
      <c r="B24" s="579" t="s">
        <v>610</v>
      </c>
      <c r="C24" s="265"/>
      <c r="D24" s="265"/>
      <c r="E24" s="265"/>
      <c r="F24" s="580"/>
      <c r="G24" s="610" t="str">
        <f>IF($N$1="NO","--N.A.--",[1]Mastersheet!B4)</f>
        <v>S.D.I.</v>
      </c>
      <c r="H24" s="610"/>
      <c r="I24" s="610"/>
      <c r="J24" s="610"/>
    </row>
    <row r="25" spans="1:10">
      <c r="A25" s="326"/>
      <c r="B25" s="606"/>
      <c r="C25" s="266"/>
      <c r="D25" s="266"/>
      <c r="E25" s="266"/>
      <c r="F25" s="607"/>
      <c r="G25" s="610"/>
      <c r="H25" s="610"/>
      <c r="I25" s="610"/>
      <c r="J25" s="610"/>
    </row>
    <row r="26" spans="1:10">
      <c r="A26" s="318"/>
      <c r="B26" s="608"/>
      <c r="C26" s="267"/>
      <c r="D26" s="267"/>
      <c r="E26" s="267"/>
      <c r="F26" s="609"/>
      <c r="G26" s="610"/>
      <c r="H26" s="610"/>
      <c r="I26" s="610"/>
      <c r="J26" s="610"/>
    </row>
    <row r="27" spans="1:10">
      <c r="A27" s="317">
        <v>4</v>
      </c>
      <c r="B27" s="329" t="s">
        <v>611</v>
      </c>
      <c r="C27" s="329"/>
      <c r="D27" s="329"/>
      <c r="E27" s="329"/>
      <c r="F27" s="329"/>
      <c r="G27" s="611" t="str">
        <f>IF($N$1="NO","--N.A.--",[1]Mastersheet!B5)</f>
        <v>DEPUTY DIRECTOR, SOCIAL EDUCATION, BIKANER</v>
      </c>
      <c r="H27" s="612"/>
      <c r="I27" s="612"/>
      <c r="J27" s="613"/>
    </row>
    <row r="28" spans="1:10">
      <c r="A28" s="318"/>
      <c r="B28" s="329"/>
      <c r="C28" s="329"/>
      <c r="D28" s="329"/>
      <c r="E28" s="329"/>
      <c r="F28" s="329"/>
      <c r="G28" s="614"/>
      <c r="H28" s="615"/>
      <c r="I28" s="615"/>
      <c r="J28" s="616"/>
    </row>
    <row r="29" spans="1:10" ht="21.75" customHeight="1">
      <c r="A29" s="62">
        <v>5</v>
      </c>
      <c r="B29" s="328" t="s">
        <v>612</v>
      </c>
      <c r="C29" s="328"/>
      <c r="D29" s="328"/>
      <c r="E29" s="328"/>
      <c r="F29" s="328"/>
      <c r="G29" s="605">
        <f>IF($N$1="NO","--N.A.--",[1]Mastersheet!C62)</f>
        <v>24549</v>
      </c>
      <c r="H29" s="605"/>
      <c r="I29" s="605"/>
      <c r="J29" s="605"/>
    </row>
    <row r="30" spans="1:10" ht="21.75" customHeight="1">
      <c r="A30" s="62">
        <v>6</v>
      </c>
      <c r="B30" s="328" t="s">
        <v>613</v>
      </c>
      <c r="C30" s="328"/>
      <c r="D30" s="328"/>
      <c r="E30" s="328"/>
      <c r="F30" s="328"/>
      <c r="G30" s="585" t="str">
        <f>IF($N$1="NO","--N.A.--",[1]Mastersheet!H62)</f>
        <v>31/03/2027</v>
      </c>
      <c r="H30" s="328"/>
      <c r="I30" s="328"/>
      <c r="J30" s="328"/>
    </row>
    <row r="31" spans="1:10">
      <c r="A31" s="317">
        <v>7</v>
      </c>
      <c r="B31" s="329" t="s">
        <v>614</v>
      </c>
      <c r="C31" s="329"/>
      <c r="D31" s="329"/>
      <c r="E31" s="329"/>
      <c r="F31" s="329"/>
      <c r="G31" s="586" t="str">
        <f>IF($N$1="NO","--N.A.--",[1]Mastersheet!G6)</f>
        <v>Superannuation Pension</v>
      </c>
      <c r="H31" s="586"/>
      <c r="I31" s="586"/>
      <c r="J31" s="586"/>
    </row>
    <row r="32" spans="1:10">
      <c r="A32" s="318"/>
      <c r="B32" s="329"/>
      <c r="C32" s="329"/>
      <c r="D32" s="329"/>
      <c r="E32" s="329"/>
      <c r="F32" s="329"/>
      <c r="G32" s="586"/>
      <c r="H32" s="586"/>
      <c r="I32" s="586"/>
      <c r="J32" s="586"/>
    </row>
    <row r="33" spans="1:10" ht="18.75" customHeight="1">
      <c r="A33" s="62">
        <v>8</v>
      </c>
      <c r="B33" s="329" t="s">
        <v>615</v>
      </c>
      <c r="C33" s="329"/>
      <c r="D33" s="329"/>
      <c r="E33" s="329"/>
      <c r="F33" s="329"/>
      <c r="G33" s="603">
        <f>IF($N$1="NO","--N.A.--",[1]Mastersheet!D70)</f>
        <v>0.33333333333333331</v>
      </c>
      <c r="H33" s="350"/>
      <c r="I33" s="350"/>
      <c r="J33" s="350"/>
    </row>
    <row r="34" spans="1:10">
      <c r="A34" s="471" t="s">
        <v>616</v>
      </c>
      <c r="B34" s="471"/>
      <c r="C34" s="471"/>
      <c r="D34" s="471"/>
      <c r="E34" s="471"/>
      <c r="F34" s="471"/>
      <c r="G34" s="471"/>
      <c r="H34" s="471"/>
      <c r="I34" s="471"/>
      <c r="J34" s="471"/>
    </row>
    <row r="35" spans="1:10">
      <c r="A35" s="268"/>
      <c r="B35" s="268"/>
      <c r="C35" s="268"/>
      <c r="D35" s="268"/>
      <c r="E35" s="268"/>
      <c r="F35" s="268"/>
      <c r="G35" s="268"/>
      <c r="H35" s="268"/>
      <c r="I35" s="268"/>
      <c r="J35" s="268"/>
    </row>
    <row r="36" spans="1:10">
      <c r="A36" s="306">
        <v>9</v>
      </c>
      <c r="B36" s="329" t="s">
        <v>617</v>
      </c>
      <c r="C36" s="329"/>
      <c r="D36" s="329"/>
      <c r="E36" s="329"/>
      <c r="F36" s="329"/>
      <c r="G36" s="604" t="s">
        <v>16</v>
      </c>
      <c r="H36" s="604"/>
      <c r="I36" s="604"/>
      <c r="J36" s="604"/>
    </row>
    <row r="37" spans="1:10">
      <c r="A37" s="306"/>
      <c r="B37" s="329"/>
      <c r="C37" s="329"/>
      <c r="D37" s="329"/>
      <c r="E37" s="329"/>
      <c r="F37" s="329"/>
      <c r="G37" s="604"/>
      <c r="H37" s="604"/>
      <c r="I37" s="604"/>
      <c r="J37" s="604"/>
    </row>
    <row r="38" spans="1:10">
      <c r="A38" s="306"/>
      <c r="B38" s="329"/>
      <c r="C38" s="329"/>
      <c r="D38" s="329"/>
      <c r="E38" s="329"/>
      <c r="F38" s="329"/>
      <c r="G38" s="604"/>
      <c r="H38" s="604"/>
      <c r="I38" s="604"/>
      <c r="J38" s="604"/>
    </row>
    <row r="39" spans="1:10">
      <c r="A39" s="584">
        <v>28</v>
      </c>
      <c r="B39" s="584"/>
      <c r="C39" s="584"/>
      <c r="D39" s="584"/>
      <c r="E39" s="584"/>
      <c r="F39" s="584"/>
      <c r="G39" s="584"/>
      <c r="H39" s="584"/>
      <c r="I39" s="584"/>
      <c r="J39" s="584"/>
    </row>
    <row r="40" spans="1:10">
      <c r="A40" s="306">
        <v>10</v>
      </c>
      <c r="B40" s="328" t="s">
        <v>618</v>
      </c>
      <c r="C40" s="328"/>
      <c r="D40" s="328"/>
      <c r="E40" s="328"/>
      <c r="F40" s="328"/>
      <c r="G40" s="585"/>
      <c r="H40" s="328"/>
      <c r="I40" s="328"/>
      <c r="J40" s="328"/>
    </row>
    <row r="41" spans="1:10">
      <c r="A41" s="306"/>
      <c r="B41" s="306" t="s">
        <v>619</v>
      </c>
      <c r="C41" s="327" t="s">
        <v>620</v>
      </c>
      <c r="D41" s="327"/>
      <c r="E41" s="327"/>
      <c r="F41" s="327"/>
      <c r="G41" s="586" t="str">
        <f>IF($N$1="NO","--N.A.--",[1]Pravesh!I197)</f>
        <v>Treasury  Bikaner</v>
      </c>
      <c r="H41" s="586"/>
      <c r="I41" s="586"/>
      <c r="J41" s="586"/>
    </row>
    <row r="42" spans="1:10">
      <c r="A42" s="306"/>
      <c r="B42" s="306"/>
      <c r="C42" s="327"/>
      <c r="D42" s="327"/>
      <c r="E42" s="327"/>
      <c r="F42" s="327"/>
      <c r="G42" s="586"/>
      <c r="H42" s="586"/>
      <c r="I42" s="586"/>
      <c r="J42" s="586"/>
    </row>
    <row r="43" spans="1:10" ht="18" customHeight="1">
      <c r="A43" s="306"/>
      <c r="B43" s="306" t="s">
        <v>621</v>
      </c>
      <c r="C43" s="449" t="s">
        <v>622</v>
      </c>
      <c r="D43" s="319" t="s">
        <v>623</v>
      </c>
      <c r="E43" s="319"/>
      <c r="F43" s="319"/>
      <c r="G43" s="594" t="str">
        <f>IF($N$1="NO","--N.A.--",[1]Pravesh!$A$561)</f>
        <v>State Bank Of India,Abcd Branch,Kotegate Bikaner</v>
      </c>
      <c r="H43" s="595"/>
      <c r="I43" s="595"/>
      <c r="J43" s="596"/>
    </row>
    <row r="44" spans="1:10">
      <c r="A44" s="306"/>
      <c r="B44" s="306"/>
      <c r="C44" s="449"/>
      <c r="D44" s="319"/>
      <c r="E44" s="319"/>
      <c r="F44" s="319"/>
      <c r="G44" s="597"/>
      <c r="H44" s="598"/>
      <c r="I44" s="598"/>
      <c r="J44" s="599"/>
    </row>
    <row r="45" spans="1:10" ht="4.5" hidden="1" customHeight="1">
      <c r="A45" s="306"/>
      <c r="B45" s="306"/>
      <c r="C45" s="449"/>
      <c r="D45" s="319"/>
      <c r="E45" s="319"/>
      <c r="F45" s="319"/>
      <c r="G45" s="600"/>
      <c r="H45" s="601"/>
      <c r="I45" s="601"/>
      <c r="J45" s="602"/>
    </row>
    <row r="46" spans="1:10" ht="26.25" customHeight="1">
      <c r="A46" s="306"/>
      <c r="B46" s="306"/>
      <c r="C46" s="449" t="s">
        <v>269</v>
      </c>
      <c r="D46" s="587" t="s">
        <v>624</v>
      </c>
      <c r="E46" s="588"/>
      <c r="F46" s="589"/>
      <c r="G46" s="593" t="str">
        <f>IF($N$1="NO","--N.A.--",[1]Mastersheet!$G$15)</f>
        <v>012345678987654300</v>
      </c>
      <c r="H46" s="593"/>
      <c r="I46" s="593"/>
      <c r="J46" s="593"/>
    </row>
    <row r="47" spans="1:10" ht="24" hidden="1" customHeight="1">
      <c r="A47" s="306"/>
      <c r="B47" s="306"/>
      <c r="C47" s="449"/>
      <c r="D47" s="590"/>
      <c r="E47" s="591"/>
      <c r="F47" s="592"/>
      <c r="G47" s="593"/>
      <c r="H47" s="593"/>
      <c r="I47" s="593"/>
      <c r="J47" s="593"/>
    </row>
    <row r="48" spans="1:10">
      <c r="A48" s="306"/>
      <c r="B48" s="62" t="s">
        <v>625</v>
      </c>
      <c r="C48" s="328" t="s">
        <v>626</v>
      </c>
      <c r="D48" s="328"/>
      <c r="E48" s="328"/>
      <c r="F48" s="328"/>
      <c r="G48" s="585" t="str">
        <f>IF($N$1="NO","--N.A.--",PROPER(CONCATENATE([1]Mastersheet!B14,"  ",[1]Mastersheet!B15)))</f>
        <v>Treasury  Bikaner</v>
      </c>
      <c r="H48" s="328"/>
      <c r="I48" s="328"/>
      <c r="J48" s="328"/>
    </row>
    <row r="49" spans="1:10" ht="9" customHeight="1">
      <c r="A49" s="163" t="s">
        <v>627</v>
      </c>
      <c r="B49" s="55"/>
      <c r="C49" s="55"/>
      <c r="D49" s="55"/>
      <c r="E49" s="55"/>
      <c r="F49" s="55"/>
      <c r="G49" s="55"/>
      <c r="H49" s="55"/>
      <c r="I49" s="55"/>
      <c r="J49" s="55"/>
    </row>
    <row r="50" spans="1:10">
      <c r="A50" s="55"/>
      <c r="B50" s="55"/>
      <c r="C50" s="55"/>
      <c r="D50" s="55"/>
      <c r="E50" s="275" t="s">
        <v>173</v>
      </c>
      <c r="F50" s="275"/>
      <c r="G50" s="128"/>
      <c r="H50" s="128"/>
      <c r="I50" s="128"/>
      <c r="J50" s="128"/>
    </row>
    <row r="51" spans="1:10">
      <c r="A51" s="55" t="s">
        <v>172</v>
      </c>
      <c r="B51" s="274" t="str">
        <f>IF($N$1="NO","--N.A.--",[1]RI0!B71)</f>
        <v>BIKANER</v>
      </c>
      <c r="C51" s="274"/>
      <c r="D51" s="274"/>
      <c r="E51" s="269" t="s">
        <v>628</v>
      </c>
      <c r="F51" s="269"/>
      <c r="G51" s="275" t="str">
        <f>IF($N$1="NO","--N.A.--",[1]Mastersheet!B3)</f>
        <v>ABCD</v>
      </c>
      <c r="H51" s="275"/>
      <c r="I51" s="275"/>
      <c r="J51" s="275"/>
    </row>
    <row r="52" spans="1:10">
      <c r="A52" s="55" t="s">
        <v>117</v>
      </c>
      <c r="B52" s="530">
        <f ca="1">IF($N$1="NO","--N.A.--",[1]Pravesh!I202)</f>
        <v>45135</v>
      </c>
      <c r="C52" s="530"/>
      <c r="D52" s="530"/>
      <c r="E52" s="269"/>
      <c r="F52" s="269"/>
      <c r="G52" s="522" t="str">
        <f>IF($N$1="NO","--N.A.--",[1]Mastersheet!B8)</f>
        <v>NEAR STATION</v>
      </c>
      <c r="H52" s="522"/>
      <c r="I52" s="522"/>
      <c r="J52" s="522"/>
    </row>
    <row r="53" spans="1:10" ht="21" customHeight="1">
      <c r="A53" s="55"/>
      <c r="B53" s="55"/>
      <c r="C53" s="55"/>
      <c r="D53" s="55"/>
      <c r="E53" s="269"/>
      <c r="F53" s="269"/>
      <c r="G53" s="522"/>
      <c r="H53" s="522"/>
      <c r="I53" s="522"/>
      <c r="J53" s="522"/>
    </row>
    <row r="54" spans="1:10" ht="18" customHeight="1">
      <c r="A54" s="161" t="s">
        <v>629</v>
      </c>
      <c r="B54" s="270" t="s">
        <v>630</v>
      </c>
      <c r="C54" s="270"/>
      <c r="D54" s="270"/>
      <c r="E54" s="270"/>
      <c r="F54" s="270"/>
      <c r="G54" s="270"/>
      <c r="H54" s="270"/>
      <c r="I54" s="270"/>
      <c r="J54" s="270"/>
    </row>
    <row r="55" spans="1:10">
      <c r="A55" s="55"/>
      <c r="B55" s="270"/>
      <c r="C55" s="270"/>
      <c r="D55" s="270"/>
      <c r="E55" s="270"/>
      <c r="F55" s="270"/>
      <c r="G55" s="270"/>
      <c r="H55" s="270"/>
      <c r="I55" s="270"/>
      <c r="J55" s="270"/>
    </row>
    <row r="56" spans="1:10">
      <c r="A56" s="55"/>
      <c r="B56" s="270"/>
      <c r="C56" s="270"/>
      <c r="D56" s="270"/>
      <c r="E56" s="270"/>
      <c r="F56" s="270"/>
      <c r="G56" s="270"/>
      <c r="H56" s="270"/>
      <c r="I56" s="270"/>
      <c r="J56" s="270"/>
    </row>
    <row r="57" spans="1:10">
      <c r="A57" s="330" t="s">
        <v>631</v>
      </c>
      <c r="B57" s="330"/>
      <c r="C57" s="330"/>
      <c r="D57" s="330"/>
      <c r="E57" s="330"/>
      <c r="F57" s="330"/>
      <c r="G57" s="330"/>
      <c r="H57" s="330"/>
      <c r="I57" s="330"/>
      <c r="J57" s="330"/>
    </row>
    <row r="58" spans="1:10">
      <c r="A58" s="330" t="s">
        <v>632</v>
      </c>
      <c r="B58" s="330"/>
      <c r="C58" s="330"/>
      <c r="D58" s="330"/>
      <c r="E58" s="330"/>
      <c r="F58" s="330"/>
      <c r="G58" s="330"/>
      <c r="H58" s="330"/>
      <c r="I58" s="330"/>
      <c r="J58" s="330"/>
    </row>
    <row r="59" spans="1:10">
      <c r="A59" s="55"/>
      <c r="B59" s="274" t="s">
        <v>633</v>
      </c>
      <c r="C59" s="274"/>
      <c r="D59" s="274"/>
      <c r="E59" s="55" t="str">
        <f>IF($N$1="NO","--N.A.--",'[1]Family data'!F3)</f>
        <v>Shri</v>
      </c>
      <c r="F59" s="274" t="str">
        <f>IF($N$1="NO","--N.A.--",[1]Mastersheet!B3)</f>
        <v>ABCD</v>
      </c>
      <c r="G59" s="274"/>
      <c r="H59" s="274"/>
      <c r="I59" s="274"/>
      <c r="J59" s="274"/>
    </row>
    <row r="60" spans="1:10">
      <c r="A60" s="55"/>
      <c r="B60" s="274" t="s">
        <v>634</v>
      </c>
      <c r="C60" s="274"/>
      <c r="D60" s="274"/>
      <c r="E60" s="275" t="str">
        <f>IF($N$1="NO","--N.A.--",[1]Mastersheet!B4)</f>
        <v>S.D.I.</v>
      </c>
      <c r="F60" s="275"/>
      <c r="G60" s="275"/>
      <c r="H60" s="275" t="s">
        <v>635</v>
      </c>
      <c r="I60" s="275"/>
      <c r="J60" s="275"/>
    </row>
    <row r="61" spans="1:10">
      <c r="A61" s="55"/>
      <c r="B61" s="274" t="s">
        <v>636</v>
      </c>
      <c r="C61" s="274"/>
      <c r="D61" s="274"/>
      <c r="E61" s="274"/>
      <c r="F61" s="274"/>
      <c r="G61" s="274"/>
      <c r="H61" s="274"/>
      <c r="I61" s="274"/>
      <c r="J61" s="274"/>
    </row>
    <row r="62" spans="1:10">
      <c r="A62" s="55"/>
      <c r="B62" s="150"/>
      <c r="C62" s="150"/>
      <c r="D62" s="150"/>
      <c r="E62" s="150"/>
      <c r="F62" s="150"/>
      <c r="G62" s="150"/>
      <c r="H62" s="150"/>
      <c r="I62" s="150"/>
      <c r="J62" s="150"/>
    </row>
    <row r="63" spans="1:10">
      <c r="A63" s="55" t="s">
        <v>172</v>
      </c>
      <c r="B63" s="274" t="str">
        <f>IF($N$1="NO","--N.A.--",[1]Pravesh!H332)</f>
        <v/>
      </c>
      <c r="C63" s="274"/>
      <c r="D63" s="274"/>
      <c r="E63" s="55"/>
      <c r="F63" s="55"/>
      <c r="G63" s="55" t="s">
        <v>173</v>
      </c>
      <c r="H63" s="55"/>
      <c r="I63" s="55"/>
      <c r="J63" s="55"/>
    </row>
    <row r="64" spans="1:10">
      <c r="A64" s="55" t="s">
        <v>117</v>
      </c>
      <c r="B64" s="506" t="str">
        <f>IF($N$1="NO","--N.A.--",[1]Pravesh!H333)</f>
        <v/>
      </c>
      <c r="C64" s="506"/>
      <c r="D64" s="506"/>
      <c r="E64" s="55"/>
      <c r="F64" s="55"/>
      <c r="G64" s="55" t="s">
        <v>637</v>
      </c>
      <c r="H64" s="55"/>
      <c r="I64" s="55"/>
      <c r="J64" s="55"/>
    </row>
    <row r="65" spans="1:10">
      <c r="A65" s="173" t="s">
        <v>629</v>
      </c>
      <c r="B65" s="311" t="s">
        <v>638</v>
      </c>
      <c r="C65" s="311"/>
      <c r="D65" s="311"/>
      <c r="E65" s="311"/>
      <c r="F65" s="311"/>
      <c r="G65" s="311"/>
      <c r="H65" s="311"/>
      <c r="I65" s="311"/>
      <c r="J65" s="311"/>
    </row>
    <row r="66" spans="1:10">
      <c r="A66" s="87"/>
      <c r="B66" s="581"/>
      <c r="C66" s="581"/>
      <c r="D66" s="581"/>
      <c r="E66" s="581"/>
      <c r="F66" s="581"/>
      <c r="G66" s="581"/>
      <c r="H66" s="581"/>
      <c r="I66" s="581"/>
      <c r="J66" s="581"/>
    </row>
    <row r="67" spans="1:10">
      <c r="A67" s="174"/>
      <c r="B67" s="582"/>
      <c r="C67" s="582"/>
      <c r="D67" s="582"/>
      <c r="E67" s="582"/>
      <c r="F67" s="582"/>
      <c r="G67" s="582"/>
      <c r="H67" s="582"/>
      <c r="I67" s="582"/>
      <c r="J67" s="582"/>
    </row>
    <row r="68" spans="1:10">
      <c r="A68" s="175" t="s">
        <v>639</v>
      </c>
      <c r="B68" s="583" t="s">
        <v>640</v>
      </c>
      <c r="C68" s="583"/>
      <c r="D68" s="583"/>
      <c r="E68" s="583"/>
      <c r="F68" s="583"/>
      <c r="G68" s="583"/>
      <c r="H68" s="583"/>
      <c r="I68" s="583"/>
      <c r="J68" s="583"/>
    </row>
    <row r="69" spans="1:10">
      <c r="A69" s="330" t="s">
        <v>641</v>
      </c>
      <c r="B69" s="330"/>
      <c r="C69" s="330"/>
      <c r="D69" s="330"/>
      <c r="E69" s="330"/>
      <c r="F69" s="330"/>
      <c r="G69" s="330"/>
      <c r="H69" s="330"/>
      <c r="I69" s="330"/>
      <c r="J69" s="330"/>
    </row>
    <row r="70" spans="1:10" ht="18" customHeight="1">
      <c r="A70" s="176">
        <v>1</v>
      </c>
      <c r="B70" s="579" t="s">
        <v>642</v>
      </c>
      <c r="C70" s="265"/>
      <c r="D70" s="265"/>
      <c r="E70" s="265"/>
      <c r="F70" s="265"/>
      <c r="G70" s="265"/>
      <c r="H70" s="265"/>
      <c r="I70" s="265"/>
      <c r="J70" s="580"/>
    </row>
    <row r="71" spans="1:10">
      <c r="A71" s="62" t="s">
        <v>198</v>
      </c>
      <c r="B71" s="319" t="s">
        <v>643</v>
      </c>
      <c r="C71" s="319"/>
      <c r="D71" s="319"/>
      <c r="E71" s="319"/>
      <c r="F71" s="319"/>
      <c r="G71" s="319"/>
      <c r="H71" s="319"/>
      <c r="I71" s="319"/>
      <c r="J71" s="319"/>
    </row>
    <row r="72" spans="1:10">
      <c r="A72" s="317" t="s">
        <v>200</v>
      </c>
      <c r="B72" s="329" t="s">
        <v>644</v>
      </c>
      <c r="C72" s="329"/>
      <c r="D72" s="329"/>
      <c r="E72" s="329"/>
      <c r="F72" s="329"/>
      <c r="G72" s="329"/>
      <c r="H72" s="329"/>
      <c r="I72" s="329"/>
      <c r="J72" s="329"/>
    </row>
    <row r="73" spans="1:10">
      <c r="A73" s="318"/>
      <c r="B73" s="329"/>
      <c r="C73" s="329"/>
      <c r="D73" s="329"/>
      <c r="E73" s="329"/>
      <c r="F73" s="329"/>
      <c r="G73" s="329"/>
      <c r="H73" s="329"/>
      <c r="I73" s="329"/>
      <c r="J73" s="329"/>
    </row>
    <row r="74" spans="1:10" ht="19.5" customHeight="1">
      <c r="A74" s="317" t="s">
        <v>299</v>
      </c>
      <c r="B74" s="329" t="s">
        <v>645</v>
      </c>
      <c r="C74" s="329"/>
      <c r="D74" s="329"/>
      <c r="E74" s="329"/>
      <c r="F74" s="329"/>
      <c r="G74" s="329"/>
      <c r="H74" s="329"/>
      <c r="I74" s="577">
        <f>[1]Mastersheet!H72</f>
        <v>1394587</v>
      </c>
      <c r="J74" s="577"/>
    </row>
    <row r="75" spans="1:10">
      <c r="A75" s="318"/>
      <c r="B75" s="329"/>
      <c r="C75" s="329"/>
      <c r="D75" s="329"/>
      <c r="E75" s="329"/>
      <c r="F75" s="329"/>
      <c r="G75" s="329"/>
      <c r="H75" s="329"/>
      <c r="I75" s="577"/>
      <c r="J75" s="577"/>
    </row>
    <row r="76" spans="1:10">
      <c r="A76" s="62" t="s">
        <v>646</v>
      </c>
      <c r="B76" s="328" t="s">
        <v>647</v>
      </c>
      <c r="C76" s="328"/>
      <c r="D76" s="328"/>
      <c r="E76" s="328"/>
      <c r="F76" s="328"/>
      <c r="G76" s="328"/>
      <c r="H76" s="328"/>
      <c r="I76" s="577">
        <f>[1]Mastersheet!H73</f>
        <v>28367</v>
      </c>
      <c r="J76" s="577"/>
    </row>
    <row r="77" spans="1:10">
      <c r="A77" s="317">
        <v>2</v>
      </c>
      <c r="B77" s="450" t="s">
        <v>648</v>
      </c>
      <c r="C77" s="450"/>
      <c r="D77" s="450"/>
      <c r="E77" s="450"/>
      <c r="F77" s="450"/>
      <c r="G77" s="450"/>
      <c r="H77" s="450"/>
      <c r="I77" s="450"/>
      <c r="J77" s="450"/>
    </row>
    <row r="78" spans="1:10">
      <c r="A78" s="326"/>
      <c r="B78" s="496"/>
      <c r="C78" s="496"/>
      <c r="D78" s="496"/>
      <c r="E78" s="496"/>
      <c r="F78" s="496"/>
      <c r="G78" s="496"/>
      <c r="H78" s="496"/>
      <c r="I78" s="496"/>
      <c r="J78" s="496"/>
    </row>
    <row r="79" spans="1:10">
      <c r="A79" s="318"/>
      <c r="B79" s="496"/>
      <c r="C79" s="496"/>
      <c r="D79" s="496"/>
      <c r="E79" s="496"/>
      <c r="F79" s="496"/>
      <c r="G79" s="496"/>
      <c r="H79" s="496"/>
      <c r="I79" s="496"/>
      <c r="J79" s="496"/>
    </row>
    <row r="80" spans="1:10" ht="18" customHeight="1">
      <c r="A80" s="317">
        <v>3</v>
      </c>
      <c r="B80" s="327" t="s">
        <v>649</v>
      </c>
      <c r="C80" s="327"/>
      <c r="D80" s="327"/>
      <c r="E80" s="327"/>
      <c r="F80" s="327"/>
      <c r="G80" s="327"/>
      <c r="H80" s="327"/>
      <c r="I80" s="578">
        <f ca="1">IF($N$1="NO","--N.A.--",IF('[1]Family data'!D6&gt;0,'[1]Family data'!D6,""))</f>
        <v>45135</v>
      </c>
      <c r="J80" s="578"/>
    </row>
    <row r="81" spans="1:10">
      <c r="A81" s="318"/>
      <c r="B81" s="327"/>
      <c r="C81" s="327"/>
      <c r="D81" s="327"/>
      <c r="E81" s="327"/>
      <c r="F81" s="327"/>
      <c r="G81" s="327"/>
      <c r="H81" s="327"/>
      <c r="I81" s="578"/>
      <c r="J81" s="578"/>
    </row>
    <row r="82" spans="1:10" ht="7.5" customHeight="1">
      <c r="A82" s="161"/>
      <c r="B82" s="55"/>
      <c r="C82" s="55"/>
      <c r="D82" s="55"/>
      <c r="E82" s="55"/>
      <c r="F82" s="55"/>
      <c r="G82" s="55"/>
      <c r="H82" s="55"/>
      <c r="I82" s="55"/>
      <c r="J82" s="55"/>
    </row>
    <row r="83" spans="1:10">
      <c r="A83" s="55" t="s">
        <v>650</v>
      </c>
      <c r="B83" s="274" t="str">
        <f>IF($N$1="NO","--N.A.--",[1]Pravesh!H332)</f>
        <v/>
      </c>
      <c r="C83" s="274"/>
      <c r="D83" s="274"/>
      <c r="E83" s="275" t="s">
        <v>173</v>
      </c>
      <c r="F83" s="275"/>
      <c r="G83" s="275"/>
      <c r="H83" s="275"/>
      <c r="I83" s="275"/>
      <c r="J83" s="275"/>
    </row>
    <row r="84" spans="1:10">
      <c r="A84" s="55" t="s">
        <v>651</v>
      </c>
      <c r="B84" s="506" t="str">
        <f>IF($N$1="NO","--N.A.--",[1]Pravesh!H333)</f>
        <v/>
      </c>
      <c r="C84" s="506"/>
      <c r="D84" s="506"/>
      <c r="E84" s="576" t="str">
        <f>[1]Mastersheet!G9</f>
        <v>DEPUTY DIRECTOR, SOCIAL EDUCATION RAJ, BIKANER</v>
      </c>
      <c r="F84" s="576"/>
      <c r="G84" s="576"/>
      <c r="H84" s="576"/>
      <c r="I84" s="576"/>
      <c r="J84" s="576"/>
    </row>
    <row r="85" spans="1:10">
      <c r="E85" s="576"/>
      <c r="F85" s="576"/>
      <c r="G85" s="576"/>
      <c r="H85" s="576"/>
      <c r="I85" s="576"/>
      <c r="J85" s="576"/>
    </row>
  </sheetData>
  <mergeCells count="89">
    <mergeCell ref="A18:J19"/>
    <mergeCell ref="B21:F21"/>
    <mergeCell ref="I10:J14"/>
    <mergeCell ref="F11:G14"/>
    <mergeCell ref="A12:D14"/>
    <mergeCell ref="B15:J15"/>
    <mergeCell ref="B17:J17"/>
    <mergeCell ref="G21:J21"/>
    <mergeCell ref="A2:J2"/>
    <mergeCell ref="A3:J3"/>
    <mergeCell ref="A4:J6"/>
    <mergeCell ref="A7:J8"/>
    <mergeCell ref="A9:J9"/>
    <mergeCell ref="A22:A23"/>
    <mergeCell ref="B22:F23"/>
    <mergeCell ref="G22:J23"/>
    <mergeCell ref="B29:F29"/>
    <mergeCell ref="G29:J29"/>
    <mergeCell ref="A24:A26"/>
    <mergeCell ref="B24:F26"/>
    <mergeCell ref="G24:J26"/>
    <mergeCell ref="A27:A28"/>
    <mergeCell ref="B27:F28"/>
    <mergeCell ref="G27:J28"/>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G48:J48"/>
    <mergeCell ref="G43:J45"/>
    <mergeCell ref="B64:D64"/>
    <mergeCell ref="B65:J67"/>
    <mergeCell ref="B68:J68"/>
    <mergeCell ref="B51:D51"/>
    <mergeCell ref="E51:F53"/>
    <mergeCell ref="G51:J51"/>
    <mergeCell ref="B52:D52"/>
    <mergeCell ref="G52:J53"/>
    <mergeCell ref="E50:F50"/>
    <mergeCell ref="B70:J70"/>
    <mergeCell ref="B71:J71"/>
    <mergeCell ref="A72:A73"/>
    <mergeCell ref="B72:J73"/>
    <mergeCell ref="A69:J69"/>
    <mergeCell ref="B54:J56"/>
    <mergeCell ref="A57:J57"/>
    <mergeCell ref="A58:J58"/>
    <mergeCell ref="B59:D59"/>
    <mergeCell ref="F59:J59"/>
    <mergeCell ref="B60:D60"/>
    <mergeCell ref="E60:G60"/>
    <mergeCell ref="H60:J60"/>
    <mergeCell ref="B61:J61"/>
    <mergeCell ref="B63:D63"/>
    <mergeCell ref="A74:A75"/>
    <mergeCell ref="B74:H75"/>
    <mergeCell ref="I74:J75"/>
    <mergeCell ref="A77:A79"/>
    <mergeCell ref="B77:J79"/>
    <mergeCell ref="B84:D84"/>
    <mergeCell ref="E84:J85"/>
    <mergeCell ref="B76:H76"/>
    <mergeCell ref="I76:J76"/>
    <mergeCell ref="A80:A81"/>
    <mergeCell ref="B80:H81"/>
    <mergeCell ref="I80:J81"/>
    <mergeCell ref="B83:D83"/>
    <mergeCell ref="E83:J83"/>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M7" sqref="M7"/>
    </sheetView>
  </sheetViews>
  <sheetFormatPr defaultColWidth="9.140625"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330" t="s">
        <v>155</v>
      </c>
      <c r="B2" s="330"/>
      <c r="C2" s="330"/>
      <c r="D2" s="330"/>
      <c r="E2" s="330"/>
      <c r="F2" s="330"/>
      <c r="G2" s="330"/>
      <c r="H2" s="330"/>
      <c r="I2" s="330"/>
    </row>
    <row r="3" spans="1:9">
      <c r="A3" s="275" t="s">
        <v>652</v>
      </c>
      <c r="B3" s="275"/>
      <c r="C3" s="275"/>
      <c r="D3" s="275"/>
      <c r="E3" s="275"/>
      <c r="F3" s="275"/>
      <c r="G3" s="275"/>
      <c r="H3" s="275"/>
      <c r="I3" s="275"/>
    </row>
    <row r="4" spans="1:9">
      <c r="A4" s="55" t="s">
        <v>118</v>
      </c>
      <c r="B4" s="55"/>
      <c r="C4" s="55"/>
      <c r="D4" s="55"/>
      <c r="E4" s="55"/>
      <c r="F4" s="55"/>
      <c r="G4" s="55"/>
      <c r="H4" s="55"/>
      <c r="I4" s="55"/>
    </row>
    <row r="5" spans="1:9">
      <c r="A5" s="270" t="str">
        <f>IF([1]Mastersheet!$B$67="C","--N.A.--",[1]Mastersheet!G9)</f>
        <v>DEPUTY DIRECTOR, SOCIAL EDUCATION RAJ, BIKANER</v>
      </c>
      <c r="B5" s="270"/>
      <c r="C5" s="270"/>
      <c r="D5" s="270"/>
      <c r="E5" s="270"/>
      <c r="F5" s="275" t="s">
        <v>653</v>
      </c>
      <c r="G5" s="275"/>
      <c r="H5" s="275"/>
      <c r="I5" s="275"/>
    </row>
    <row r="6" spans="1:9">
      <c r="A6" s="270"/>
      <c r="B6" s="270"/>
      <c r="C6" s="270"/>
      <c r="D6" s="270"/>
      <c r="E6" s="270"/>
      <c r="F6" s="55"/>
      <c r="G6" s="55"/>
      <c r="H6" s="55"/>
      <c r="I6" s="55"/>
    </row>
    <row r="7" spans="1:9">
      <c r="A7" s="270"/>
      <c r="B7" s="270"/>
      <c r="C7" s="270"/>
      <c r="D7" s="270"/>
      <c r="E7" s="270"/>
      <c r="F7" s="275" t="s">
        <v>654</v>
      </c>
      <c r="G7" s="275"/>
      <c r="H7" s="275"/>
      <c r="I7" s="275"/>
    </row>
    <row r="8" spans="1:9">
      <c r="B8" s="55"/>
      <c r="C8" s="55"/>
      <c r="D8" s="55"/>
      <c r="E8" s="55"/>
      <c r="F8" s="55"/>
      <c r="G8" s="55"/>
      <c r="H8" s="55"/>
      <c r="I8" s="55"/>
    </row>
    <row r="9" spans="1:9">
      <c r="A9" s="163" t="s">
        <v>655</v>
      </c>
      <c r="B9" s="109" t="s">
        <v>343</v>
      </c>
      <c r="C9" s="275" t="str">
        <f>UPPER([1]Mastersheet!B3)</f>
        <v>ABCD</v>
      </c>
      <c r="D9" s="275"/>
      <c r="E9" s="275"/>
      <c r="F9" s="275"/>
      <c r="G9" s="275"/>
      <c r="H9" s="128" t="s">
        <v>656</v>
      </c>
      <c r="I9" s="128"/>
    </row>
    <row r="10" spans="1:9">
      <c r="A10" s="270" t="s">
        <v>657</v>
      </c>
      <c r="B10" s="270"/>
      <c r="C10" s="270"/>
      <c r="D10" s="270"/>
      <c r="E10" s="270"/>
      <c r="F10" s="270"/>
      <c r="G10" s="270"/>
      <c r="H10" s="270"/>
      <c r="I10" s="270"/>
    </row>
    <row r="11" spans="1:9">
      <c r="A11" s="270"/>
      <c r="B11" s="270"/>
      <c r="C11" s="270"/>
      <c r="D11" s="270"/>
      <c r="E11" s="270"/>
      <c r="F11" s="270"/>
      <c r="G11" s="270"/>
      <c r="H11" s="270"/>
      <c r="I11" s="270"/>
    </row>
    <row r="12" spans="1:9" ht="16.5" customHeight="1">
      <c r="A12" s="449" t="s">
        <v>658</v>
      </c>
      <c r="B12" s="449"/>
      <c r="C12" s="449"/>
      <c r="D12" s="449" t="s">
        <v>659</v>
      </c>
      <c r="E12" s="449"/>
      <c r="F12" s="350" t="s">
        <v>660</v>
      </c>
      <c r="G12" s="350"/>
      <c r="H12" s="350"/>
      <c r="I12" s="350"/>
    </row>
    <row r="13" spans="1:9" ht="31.5" customHeight="1">
      <c r="A13" s="449"/>
      <c r="B13" s="449"/>
      <c r="C13" s="449"/>
      <c r="D13" s="449"/>
      <c r="E13" s="449"/>
      <c r="F13" s="449" t="s">
        <v>580</v>
      </c>
      <c r="G13" s="355" t="s">
        <v>661</v>
      </c>
      <c r="H13" s="355"/>
      <c r="I13" s="355"/>
    </row>
    <row r="14" spans="1:9">
      <c r="A14" s="449"/>
      <c r="B14" s="449"/>
      <c r="C14" s="449"/>
      <c r="D14" s="449"/>
      <c r="E14" s="449"/>
      <c r="F14" s="449"/>
      <c r="G14" s="355"/>
      <c r="H14" s="355"/>
      <c r="I14" s="355"/>
    </row>
    <row r="15" spans="1:9">
      <c r="A15" s="449"/>
      <c r="B15" s="449"/>
      <c r="C15" s="449"/>
      <c r="D15" s="449"/>
      <c r="E15" s="449"/>
      <c r="F15" s="449"/>
      <c r="G15" s="355"/>
      <c r="H15" s="355"/>
      <c r="I15" s="355"/>
    </row>
    <row r="16" spans="1:9">
      <c r="A16" s="350">
        <v>1</v>
      </c>
      <c r="B16" s="350"/>
      <c r="C16" s="350"/>
      <c r="D16" s="350">
        <v>2</v>
      </c>
      <c r="E16" s="350"/>
      <c r="F16" s="63">
        <v>3</v>
      </c>
      <c r="G16" s="350">
        <v>4</v>
      </c>
      <c r="H16" s="350"/>
      <c r="I16" s="350"/>
    </row>
    <row r="17" spans="1:9" ht="15.75" customHeight="1">
      <c r="A17" s="449" t="str">
        <f>IF('[1]Family data'!$H$102="X",'[1]Family data'!$B$24,"N.A.")</f>
        <v>PQRS</v>
      </c>
      <c r="B17" s="449"/>
      <c r="C17" s="449"/>
      <c r="D17" s="306" t="str">
        <f>IF('[1]Family data'!$H$102="Y",'[1]Family data'!$G$24,IF('[1]Family data'!$H$102="X",'[1]Family data'!$G$24,"N.A."))</f>
        <v>Son</v>
      </c>
      <c r="E17" s="306"/>
      <c r="F17" s="623" t="str">
        <f>IF('[1]Family data'!$H$102="Y",'[1]Family data'!$H$24,"N.A.")</f>
        <v>N.A.</v>
      </c>
      <c r="G17" s="626" t="str">
        <f>IF('[1]Family data'!$H$102="Y",'[1]Family data'!$B$24,"N.A.")</f>
        <v>N.A.</v>
      </c>
      <c r="H17" s="627"/>
      <c r="I17" s="628"/>
    </row>
    <row r="18" spans="1:9">
      <c r="A18" s="449" t="str">
        <f>IF('[1]Family data'!$H$102="X",'[1]Family data'!$D$24,"N.A.")</f>
        <v>NEAR STATION</v>
      </c>
      <c r="B18" s="449"/>
      <c r="C18" s="449"/>
      <c r="D18" s="306"/>
      <c r="E18" s="306"/>
      <c r="F18" s="624"/>
      <c r="G18" s="449" t="str">
        <f>IF('[1]Family data'!$H$102="Y",'[1]Family data'!$D$24,"N.A.")</f>
        <v>N.A.</v>
      </c>
      <c r="H18" s="449"/>
      <c r="I18" s="449"/>
    </row>
    <row r="19" spans="1:9">
      <c r="A19" s="449"/>
      <c r="B19" s="449"/>
      <c r="C19" s="449"/>
      <c r="D19" s="306"/>
      <c r="E19" s="306"/>
      <c r="F19" s="624"/>
      <c r="G19" s="449"/>
      <c r="H19" s="449"/>
      <c r="I19" s="449"/>
    </row>
    <row r="20" spans="1:9">
      <c r="A20" s="449"/>
      <c r="B20" s="449"/>
      <c r="C20" s="449"/>
      <c r="D20" s="306"/>
      <c r="E20" s="306"/>
      <c r="F20" s="625"/>
      <c r="G20" s="449"/>
      <c r="H20" s="449"/>
      <c r="I20" s="449"/>
    </row>
    <row r="21" spans="1:9" ht="15.75" customHeight="1">
      <c r="A21" s="423" t="s">
        <v>662</v>
      </c>
      <c r="B21" s="425"/>
      <c r="C21" s="620" t="s">
        <v>663</v>
      </c>
      <c r="D21" s="449" t="s">
        <v>664</v>
      </c>
      <c r="E21" s="449" t="s">
        <v>665</v>
      </c>
      <c r="F21" s="449"/>
      <c r="G21" s="449"/>
      <c r="H21" s="449" t="s">
        <v>666</v>
      </c>
      <c r="I21" s="449"/>
    </row>
    <row r="22" spans="1:9">
      <c r="A22" s="426"/>
      <c r="B22" s="428"/>
      <c r="C22" s="621"/>
      <c r="D22" s="449"/>
      <c r="E22" s="449"/>
      <c r="F22" s="449"/>
      <c r="G22" s="449"/>
      <c r="H22" s="449"/>
      <c r="I22" s="449"/>
    </row>
    <row r="23" spans="1:9" ht="15.75" customHeight="1">
      <c r="A23" s="426"/>
      <c r="B23" s="428"/>
      <c r="C23" s="621"/>
      <c r="D23" s="449"/>
      <c r="E23" s="449"/>
      <c r="F23" s="449"/>
      <c r="G23" s="449"/>
      <c r="H23" s="449"/>
      <c r="I23" s="449"/>
    </row>
    <row r="24" spans="1:9">
      <c r="A24" s="426"/>
      <c r="B24" s="428"/>
      <c r="C24" s="621"/>
      <c r="D24" s="449"/>
      <c r="E24" s="449"/>
      <c r="F24" s="449"/>
      <c r="G24" s="449"/>
      <c r="H24" s="449"/>
      <c r="I24" s="449"/>
    </row>
    <row r="25" spans="1:9" ht="15.75" customHeight="1">
      <c r="A25" s="426"/>
      <c r="B25" s="428"/>
      <c r="C25" s="621"/>
      <c r="D25" s="449"/>
      <c r="E25" s="449"/>
      <c r="F25" s="449"/>
      <c r="G25" s="449"/>
      <c r="H25" s="449"/>
      <c r="I25" s="449"/>
    </row>
    <row r="26" spans="1:9">
      <c r="A26" s="426"/>
      <c r="B26" s="428"/>
      <c r="C26" s="621"/>
      <c r="D26" s="449"/>
      <c r="E26" s="449"/>
      <c r="F26" s="449"/>
      <c r="G26" s="449"/>
      <c r="H26" s="449"/>
      <c r="I26" s="449"/>
    </row>
    <row r="27" spans="1:9">
      <c r="A27" s="429"/>
      <c r="B27" s="431"/>
      <c r="C27" s="622"/>
      <c r="D27" s="449"/>
      <c r="E27" s="449"/>
      <c r="F27" s="449"/>
      <c r="G27" s="449"/>
      <c r="H27" s="449"/>
      <c r="I27" s="449"/>
    </row>
    <row r="28" spans="1:9">
      <c r="A28" s="349">
        <v>5</v>
      </c>
      <c r="B28" s="349"/>
      <c r="C28" s="63">
        <v>6</v>
      </c>
      <c r="D28" s="63">
        <v>7</v>
      </c>
      <c r="E28" s="349">
        <v>8</v>
      </c>
      <c r="F28" s="349"/>
      <c r="G28" s="349"/>
      <c r="H28" s="350">
        <v>9</v>
      </c>
      <c r="I28" s="350"/>
    </row>
    <row r="29" spans="1:9" ht="31.5" customHeight="1">
      <c r="A29" s="449" t="str">
        <f>IF('[1]Family data'!$H$102="Z",'[1]Family data'!$B$24,"N.A.")</f>
        <v>N.A.</v>
      </c>
      <c r="B29" s="449"/>
      <c r="C29" s="376" t="str">
        <f>IF('[1]Family data'!$H$102="Z",'[1]Family data'!$G$24,IF('[1]Family data'!$H$102="A",'[1]Family data'!$G$24,"N.A."))</f>
        <v>N.A.</v>
      </c>
      <c r="D29" s="619" t="str">
        <f>IF('[1]Family data'!$H$102="Z",'[1]Family data'!$H$24,"N.A.")</f>
        <v>N.A.</v>
      </c>
      <c r="E29" s="449" t="str">
        <f>IF('[1]Family data'!$H$102="A",'[1]Family data'!$B$24,"N.A.")</f>
        <v>N.A.</v>
      </c>
      <c r="F29" s="449"/>
      <c r="G29" s="449"/>
      <c r="H29" s="319" t="str">
        <f>PROPER(IF('[1]Family data'!$I$24="","",'[1]Family data'!$I$24))</f>
        <v>Death Or Pagalpal Of Nominee</v>
      </c>
      <c r="I29" s="319"/>
    </row>
    <row r="30" spans="1:9">
      <c r="A30" s="449"/>
      <c r="B30" s="449"/>
      <c r="C30" s="377"/>
      <c r="D30" s="619"/>
      <c r="E30" s="449"/>
      <c r="F30" s="449"/>
      <c r="G30" s="449"/>
      <c r="H30" s="319"/>
      <c r="I30" s="319"/>
    </row>
    <row r="31" spans="1:9" ht="15.75" customHeight="1">
      <c r="A31" s="449" t="str">
        <f>IF('[1]Family data'!$H$102="Z",'[1]Family data'!$D$24,"N.A.")</f>
        <v>N.A.</v>
      </c>
      <c r="B31" s="449"/>
      <c r="C31" s="377"/>
      <c r="D31" s="619"/>
      <c r="E31" s="449" t="str">
        <f>IF('[1]Family data'!$H$102="A",'[1]Family data'!$D$24,"N.A.")</f>
        <v>N.A.</v>
      </c>
      <c r="F31" s="449"/>
      <c r="G31" s="449"/>
      <c r="H31" s="319"/>
      <c r="I31" s="319"/>
    </row>
    <row r="32" spans="1:9">
      <c r="A32" s="449"/>
      <c r="B32" s="449"/>
      <c r="C32" s="377"/>
      <c r="D32" s="619"/>
      <c r="E32" s="449"/>
      <c r="F32" s="449"/>
      <c r="G32" s="449"/>
      <c r="H32" s="319"/>
      <c r="I32" s="319"/>
    </row>
    <row r="33" spans="1:9">
      <c r="A33" s="449"/>
      <c r="B33" s="449"/>
      <c r="C33" s="377"/>
      <c r="D33" s="619"/>
      <c r="E33" s="449"/>
      <c r="F33" s="449"/>
      <c r="G33" s="449"/>
      <c r="H33" s="319"/>
      <c r="I33" s="319"/>
    </row>
    <row r="34" spans="1:9">
      <c r="A34" s="449"/>
      <c r="B34" s="449"/>
      <c r="C34" s="378"/>
      <c r="D34" s="619"/>
      <c r="E34" s="449"/>
      <c r="F34" s="449"/>
      <c r="G34" s="449"/>
      <c r="H34" s="319"/>
      <c r="I34" s="319"/>
    </row>
    <row r="35" spans="1:9">
      <c r="A35" s="55"/>
      <c r="B35" s="55"/>
      <c r="C35" s="55"/>
      <c r="D35" s="55"/>
      <c r="E35" s="55"/>
      <c r="F35" s="55"/>
      <c r="G35" s="55"/>
      <c r="H35" s="55"/>
      <c r="I35" s="55"/>
    </row>
    <row r="36" spans="1:9">
      <c r="A36" s="55" t="s">
        <v>667</v>
      </c>
      <c r="B36" s="274" t="str">
        <f>IF('[1]Family data'!H3="","",'[1]Family data'!H3)</f>
        <v>BIKANER</v>
      </c>
      <c r="C36" s="274"/>
      <c r="D36" s="55" t="s">
        <v>668</v>
      </c>
      <c r="E36" s="55"/>
      <c r="G36" s="55"/>
      <c r="H36" s="55"/>
      <c r="I36" s="55"/>
    </row>
    <row r="37" spans="1:9">
      <c r="A37" s="55" t="s">
        <v>669</v>
      </c>
      <c r="B37" s="506">
        <f ca="1">IF('[1]Family data'!D6="","",'[1]Family data'!D6)</f>
        <v>45135</v>
      </c>
      <c r="C37" s="506"/>
      <c r="D37" s="270" t="s">
        <v>670</v>
      </c>
      <c r="E37" s="270"/>
      <c r="F37" s="618" t="str">
        <f>[1]Mastersheet!B3</f>
        <v>ABCD</v>
      </c>
      <c r="G37" s="618"/>
      <c r="H37" s="618"/>
      <c r="I37" s="618"/>
    </row>
    <row r="38" spans="1:9">
      <c r="A38" s="55" t="s">
        <v>671</v>
      </c>
      <c r="B38" s="55"/>
      <c r="C38" s="55"/>
      <c r="D38" s="270" t="s">
        <v>672</v>
      </c>
      <c r="E38" s="270"/>
      <c r="F38" s="486" t="str">
        <f>[1]Mastersheet!B7</f>
        <v>NEAR STATION</v>
      </c>
      <c r="G38" s="486"/>
      <c r="H38" s="486"/>
      <c r="I38" s="486"/>
    </row>
    <row r="39" spans="1:9">
      <c r="A39" s="55"/>
      <c r="B39" s="55"/>
      <c r="C39" s="55"/>
      <c r="D39" s="270"/>
      <c r="E39" s="270"/>
      <c r="F39" s="486"/>
      <c r="G39" s="486"/>
      <c r="H39" s="486"/>
      <c r="I39" s="486"/>
    </row>
    <row r="40" spans="1:9">
      <c r="A40" s="55"/>
      <c r="B40" s="55"/>
      <c r="C40" s="55"/>
      <c r="D40" s="55"/>
      <c r="E40" s="55"/>
      <c r="G40" s="55"/>
      <c r="H40" s="55"/>
      <c r="I40" s="55"/>
    </row>
    <row r="41" spans="1:9">
      <c r="A41" s="55"/>
      <c r="B41" s="55"/>
      <c r="C41" s="55"/>
      <c r="D41" s="55" t="s">
        <v>564</v>
      </c>
      <c r="E41" s="55"/>
      <c r="G41" s="55"/>
      <c r="H41" s="55"/>
      <c r="I41" s="55"/>
    </row>
    <row r="42" spans="1:9">
      <c r="A42" s="55"/>
      <c r="B42" s="55"/>
      <c r="C42" s="55"/>
      <c r="D42" s="128" t="s">
        <v>673</v>
      </c>
      <c r="E42" s="55"/>
      <c r="G42" s="128"/>
      <c r="H42" s="128"/>
      <c r="I42" s="128"/>
    </row>
    <row r="43" spans="1:9">
      <c r="A43" s="330" t="s">
        <v>674</v>
      </c>
      <c r="B43" s="330"/>
      <c r="C43" s="330"/>
      <c r="D43" s="330"/>
      <c r="E43" s="330"/>
      <c r="F43" s="330"/>
      <c r="G43" s="330"/>
      <c r="H43" s="330"/>
      <c r="I43" s="330"/>
    </row>
    <row r="44" spans="1:9">
      <c r="A44" s="55"/>
      <c r="B44" s="150" t="s">
        <v>675</v>
      </c>
      <c r="C44" s="55"/>
      <c r="D44" s="55"/>
      <c r="E44" s="55"/>
      <c r="F44" s="55"/>
      <c r="G44" s="55"/>
      <c r="H44" s="55"/>
      <c r="I44" s="55"/>
    </row>
    <row r="45" spans="1:9">
      <c r="A45" s="275" t="str">
        <f>F37</f>
        <v>ABCD</v>
      </c>
      <c r="B45" s="275"/>
      <c r="C45" s="275"/>
      <c r="D45" s="275"/>
      <c r="E45" s="275"/>
      <c r="F45" s="55" t="s">
        <v>676</v>
      </c>
      <c r="G45" s="55"/>
      <c r="H45" s="55"/>
      <c r="I45" s="55"/>
    </row>
    <row r="46" spans="1:9">
      <c r="A46" s="274" t="str">
        <f>F38</f>
        <v>NEAR STATION</v>
      </c>
      <c r="B46" s="274"/>
      <c r="C46" s="274"/>
      <c r="D46" s="274"/>
      <c r="E46" s="274"/>
      <c r="F46" s="274"/>
      <c r="G46" s="274"/>
      <c r="H46" s="274"/>
      <c r="I46" s="274"/>
    </row>
    <row r="47" spans="1:9">
      <c r="A47" s="55"/>
      <c r="B47" s="55"/>
      <c r="C47" s="55"/>
      <c r="D47" s="55"/>
      <c r="E47" s="55"/>
      <c r="F47" s="55"/>
      <c r="G47" s="55"/>
      <c r="H47" s="55"/>
      <c r="I47" s="55"/>
    </row>
    <row r="48" spans="1:9">
      <c r="A48" s="55" t="s">
        <v>677</v>
      </c>
      <c r="B48" s="55"/>
      <c r="C48" s="55"/>
      <c r="D48" s="55"/>
      <c r="E48" s="55"/>
      <c r="F48" s="514" t="s">
        <v>564</v>
      </c>
      <c r="G48" s="514"/>
      <c r="H48" s="514"/>
      <c r="I48" s="514"/>
    </row>
    <row r="49" spans="1:9">
      <c r="A49" s="55" t="s">
        <v>678</v>
      </c>
      <c r="B49" s="55"/>
      <c r="C49" s="55"/>
      <c r="D49" s="55"/>
      <c r="E49" s="55"/>
      <c r="F49" s="55"/>
      <c r="G49" s="55"/>
      <c r="H49" s="55"/>
      <c r="I49" s="55"/>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28" zoomScaleSheetLayoutView="100" workbookViewId="0">
      <selection activeCell="M7" sqref="M7"/>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hidden="1"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330" t="s">
        <v>679</v>
      </c>
      <c r="C2" s="330"/>
      <c r="D2" s="330"/>
      <c r="E2" s="330"/>
      <c r="F2" s="330"/>
      <c r="G2" s="633" t="str">
        <f>IF($L$1="YES","","The form no 9 is not applicable under rule 81(1)(a)(vi)")</f>
        <v>The form no 9 is not applicable under rule 81(1)(a)(vi)</v>
      </c>
      <c r="H2" s="633"/>
      <c r="I2" s="633"/>
    </row>
    <row r="3" spans="1:12">
      <c r="B3" s="330" t="s">
        <v>680</v>
      </c>
      <c r="C3" s="330"/>
      <c r="D3" s="330"/>
      <c r="E3" s="330"/>
      <c r="F3" s="330"/>
      <c r="G3" s="633"/>
      <c r="H3" s="633"/>
      <c r="I3" s="633"/>
    </row>
    <row r="4" spans="1:12">
      <c r="A4" s="617" t="s">
        <v>681</v>
      </c>
      <c r="B4" s="617"/>
      <c r="C4" s="617"/>
      <c r="D4" s="617"/>
      <c r="E4" s="617"/>
      <c r="F4" s="617"/>
      <c r="G4" s="617"/>
      <c r="H4" s="617"/>
      <c r="I4" s="617"/>
    </row>
    <row r="5" spans="1:12" hidden="1">
      <c r="A5" s="617"/>
      <c r="B5" s="617"/>
      <c r="C5" s="617"/>
      <c r="D5" s="617"/>
      <c r="E5" s="617"/>
      <c r="F5" s="617"/>
      <c r="G5" s="617"/>
      <c r="H5" s="617"/>
      <c r="I5" s="617"/>
    </row>
    <row r="6" spans="1:12" ht="19.5" customHeight="1">
      <c r="A6" s="275" t="s">
        <v>682</v>
      </c>
      <c r="B6" s="275"/>
      <c r="C6" s="275"/>
      <c r="D6" s="275"/>
      <c r="E6" s="275"/>
      <c r="F6" s="275"/>
      <c r="G6" s="275"/>
      <c r="H6" s="275"/>
      <c r="I6" s="275"/>
    </row>
    <row r="7" spans="1:12" ht="18.75" customHeight="1">
      <c r="A7" s="275" t="str">
        <f>IF($L$1="NO","---N.A.---",[1]Pravesh!D228)</f>
        <v>---N.A.---</v>
      </c>
      <c r="B7" s="275"/>
      <c r="C7" s="275"/>
      <c r="D7" s="275" t="str">
        <f>IF([1]Mastersheet!H21="YES",[1]Mastersheet!B3,"--N.A.--")</f>
        <v>--N.A.--</v>
      </c>
      <c r="E7" s="275"/>
      <c r="F7" s="275"/>
      <c r="G7" s="275"/>
      <c r="H7" s="275" t="s">
        <v>683</v>
      </c>
      <c r="I7" s="275"/>
    </row>
    <row r="8" spans="1:12" ht="19.5" customHeight="1">
      <c r="A8" s="275" t="str">
        <f>IF([1]Mastersheet!$H$21="YES",[1]Mastersheet!G3,"--N.A.--")</f>
        <v>--N.A.--</v>
      </c>
      <c r="B8" s="275"/>
      <c r="C8" s="275"/>
      <c r="D8" s="275"/>
      <c r="E8" s="275"/>
      <c r="F8" s="55" t="s">
        <v>684</v>
      </c>
      <c r="G8" s="630" t="str">
        <f>IF([1]Mastersheet!$H$21="YES",[1]Mastersheet!B77,"--N.A.--")</f>
        <v>--N.A.--</v>
      </c>
      <c r="H8" s="275"/>
      <c r="I8" s="55" t="s">
        <v>213</v>
      </c>
    </row>
    <row r="9" spans="1:12">
      <c r="A9" s="275" t="s">
        <v>468</v>
      </c>
      <c r="B9" s="275"/>
      <c r="C9" s="631" t="str">
        <f>[1]Pravesh!H344</f>
        <v>NIL</v>
      </c>
      <c r="D9" s="632"/>
      <c r="E9" s="632"/>
      <c r="F9" s="128" t="s">
        <v>685</v>
      </c>
      <c r="G9" s="128"/>
      <c r="H9" s="128"/>
      <c r="I9" s="128"/>
    </row>
    <row r="10" spans="1:12">
      <c r="A10" s="274" t="s">
        <v>686</v>
      </c>
      <c r="B10" s="274"/>
      <c r="C10" s="274"/>
      <c r="D10" s="529" t="str">
        <f>IF([1]Pravesh!H341="","--N.A.--",[1]Pravesh!H341)</f>
        <v>--N.A.--</v>
      </c>
      <c r="E10" s="275"/>
      <c r="F10" s="275" t="s">
        <v>687</v>
      </c>
      <c r="G10" s="275"/>
      <c r="H10" s="529" t="str">
        <f>IF([1]Pravesh!H342="","--N.A.--",[1]Pravesh!H342)</f>
        <v>--N.A.--</v>
      </c>
      <c r="I10" s="275"/>
    </row>
    <row r="11" spans="1:12" ht="24" customHeight="1">
      <c r="A11" s="274" t="s">
        <v>688</v>
      </c>
      <c r="B11" s="274"/>
      <c r="C11" s="274"/>
      <c r="D11" s="274"/>
      <c r="E11" s="274"/>
      <c r="F11" s="55" t="s">
        <v>689</v>
      </c>
      <c r="G11" s="529" t="str">
        <f>[1]Pravesh!H344</f>
        <v>NIL</v>
      </c>
      <c r="H11" s="275"/>
      <c r="I11" s="275"/>
    </row>
    <row r="12" spans="1:12" ht="27.75" customHeight="1">
      <c r="A12" s="534" t="str">
        <f>IF($L$1="NO","--N.A.--",[1]Mastersheet!B5)</f>
        <v>--N.A.--</v>
      </c>
      <c r="B12" s="534"/>
      <c r="C12" s="534"/>
      <c r="D12" s="534"/>
      <c r="E12" s="534"/>
      <c r="F12" s="514" t="s">
        <v>690</v>
      </c>
      <c r="G12" s="514"/>
      <c r="H12" s="514"/>
      <c r="I12" s="514"/>
    </row>
    <row r="13" spans="1:12">
      <c r="A13" s="524" t="s">
        <v>691</v>
      </c>
      <c r="B13" s="524"/>
      <c r="C13" s="524"/>
      <c r="D13" s="524"/>
      <c r="E13" s="524"/>
      <c r="F13" s="524"/>
      <c r="G13" s="524"/>
      <c r="H13" s="524"/>
      <c r="I13" s="524"/>
    </row>
    <row r="14" spans="1:12">
      <c r="A14" s="524"/>
      <c r="B14" s="524"/>
      <c r="C14" s="524"/>
      <c r="D14" s="524"/>
      <c r="E14" s="524"/>
      <c r="F14" s="524"/>
      <c r="G14" s="524"/>
      <c r="H14" s="524"/>
      <c r="I14" s="524"/>
    </row>
    <row r="15" spans="1:12">
      <c r="A15" s="268" t="s">
        <v>692</v>
      </c>
      <c r="B15" s="268"/>
      <c r="C15" s="268"/>
      <c r="D15" s="268"/>
      <c r="E15" s="268"/>
      <c r="F15" s="268"/>
      <c r="G15" s="268"/>
      <c r="H15" s="268"/>
      <c r="I15" s="268"/>
    </row>
    <row r="16" spans="1:12">
      <c r="A16" s="268"/>
      <c r="B16" s="268"/>
      <c r="C16" s="268"/>
      <c r="D16" s="268"/>
      <c r="E16" s="268"/>
      <c r="F16" s="268"/>
      <c r="G16" s="268"/>
      <c r="H16" s="268"/>
      <c r="I16" s="268"/>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75" t="str">
        <f>A7</f>
        <v>---N.A.---</v>
      </c>
      <c r="B22" s="275"/>
      <c r="C22" s="275" t="str">
        <f>D7</f>
        <v>--N.A.--</v>
      </c>
      <c r="D22" s="275"/>
      <c r="E22" s="275"/>
      <c r="F22" s="275"/>
      <c r="G22" s="275" t="s">
        <v>693</v>
      </c>
      <c r="H22" s="275"/>
      <c r="I22" s="275"/>
    </row>
    <row r="23" spans="1:10">
      <c r="A23" s="274" t="s">
        <v>694</v>
      </c>
      <c r="B23" s="274"/>
      <c r="C23" s="274"/>
      <c r="D23" s="274"/>
      <c r="E23" s="274"/>
      <c r="F23" s="274"/>
      <c r="G23" s="274"/>
      <c r="H23" s="274"/>
      <c r="I23" s="274"/>
    </row>
    <row r="24" spans="1:10" ht="4.5" customHeight="1">
      <c r="A24" s="55"/>
      <c r="B24" s="55"/>
      <c r="C24" s="55"/>
      <c r="D24" s="55"/>
      <c r="E24" s="55"/>
      <c r="F24" s="55"/>
      <c r="G24" s="55"/>
      <c r="H24" s="55"/>
      <c r="I24" s="55"/>
    </row>
    <row r="25" spans="1:10">
      <c r="A25" s="55"/>
      <c r="B25" s="55"/>
      <c r="C25" s="55"/>
      <c r="D25" s="55"/>
      <c r="E25" s="55"/>
      <c r="F25" s="275" t="s">
        <v>695</v>
      </c>
      <c r="G25" s="334"/>
      <c r="H25" s="334"/>
      <c r="I25" s="334"/>
      <c r="J25" s="140"/>
    </row>
    <row r="26" spans="1:10">
      <c r="A26" s="55"/>
      <c r="B26" s="55"/>
      <c r="C26" s="55"/>
      <c r="D26" s="55"/>
      <c r="E26" s="55"/>
      <c r="F26" s="55"/>
      <c r="G26" s="87"/>
      <c r="H26" s="87"/>
      <c r="I26" s="87"/>
      <c r="J26" s="140"/>
    </row>
    <row r="27" spans="1:10">
      <c r="A27" s="55"/>
      <c r="B27" s="87"/>
      <c r="C27" s="87"/>
      <c r="D27" s="87"/>
      <c r="E27" s="334" t="s">
        <v>696</v>
      </c>
      <c r="F27" s="334"/>
      <c r="G27" s="334"/>
      <c r="H27" s="334"/>
      <c r="I27" s="334"/>
      <c r="J27" s="140"/>
    </row>
    <row r="28" spans="1:10" ht="20.25" customHeight="1">
      <c r="A28" s="330" t="s">
        <v>697</v>
      </c>
      <c r="B28" s="330"/>
      <c r="C28" s="330"/>
      <c r="D28" s="330"/>
      <c r="E28" s="330"/>
      <c r="F28" s="330"/>
      <c r="G28" s="330"/>
      <c r="H28" s="330"/>
      <c r="I28" s="330"/>
    </row>
    <row r="29" spans="1:10" ht="19.5" customHeight="1">
      <c r="A29" s="331" t="s">
        <v>698</v>
      </c>
      <c r="B29" s="331"/>
      <c r="C29" s="331"/>
      <c r="D29" s="331"/>
      <c r="E29" s="331"/>
      <c r="F29" s="331"/>
      <c r="G29" s="331"/>
      <c r="H29" s="331"/>
      <c r="I29" s="331"/>
    </row>
    <row r="30" spans="1:10">
      <c r="A30" s="331" t="s">
        <v>699</v>
      </c>
      <c r="B30" s="271"/>
      <c r="C30" s="271"/>
      <c r="D30" s="271"/>
      <c r="E30" s="271"/>
      <c r="F30" s="271"/>
      <c r="G30" s="271"/>
      <c r="H30" s="271"/>
      <c r="I30" s="271"/>
    </row>
    <row r="31" spans="1:10" ht="19.5" customHeight="1">
      <c r="A31" s="271"/>
      <c r="B31" s="271"/>
      <c r="C31" s="271"/>
      <c r="D31" s="271"/>
      <c r="E31" s="271"/>
      <c r="F31" s="271"/>
      <c r="G31" s="271"/>
      <c r="H31" s="271"/>
      <c r="I31" s="271"/>
    </row>
    <row r="32" spans="1:10">
      <c r="A32" s="458" t="s">
        <v>700</v>
      </c>
      <c r="B32" s="458"/>
      <c r="C32" s="458"/>
      <c r="D32" s="458"/>
      <c r="E32" s="458"/>
      <c r="F32" s="458"/>
      <c r="G32" s="458"/>
      <c r="H32" s="275" t="str">
        <f>'[1]Family data'!F3</f>
        <v>Shri</v>
      </c>
      <c r="I32" s="275"/>
    </row>
    <row r="33" spans="1:9">
      <c r="A33" s="458" t="str">
        <f>C22</f>
        <v>--N.A.--</v>
      </c>
      <c r="B33" s="458"/>
      <c r="C33" s="458"/>
      <c r="D33" s="458"/>
      <c r="E33" s="458"/>
      <c r="F33" s="458" t="s">
        <v>701</v>
      </c>
      <c r="G33" s="458"/>
      <c r="H33" s="458"/>
      <c r="I33" s="458"/>
    </row>
    <row r="34" spans="1:9">
      <c r="A34" s="458" t="str">
        <f>C9</f>
        <v>NIL</v>
      </c>
      <c r="B34" s="458"/>
      <c r="C34" s="458"/>
      <c r="D34" s="458"/>
      <c r="E34" s="458"/>
      <c r="F34" s="458" t="s">
        <v>702</v>
      </c>
      <c r="G34" s="458"/>
      <c r="H34" s="508" t="str">
        <f>D10</f>
        <v>--N.A.--</v>
      </c>
      <c r="I34" s="458"/>
    </row>
    <row r="35" spans="1:9">
      <c r="A35" s="112" t="s">
        <v>703</v>
      </c>
      <c r="B35" s="508" t="str">
        <f>H10</f>
        <v>--N.A.--</v>
      </c>
      <c r="C35" s="458"/>
      <c r="D35" s="458" t="s">
        <v>704</v>
      </c>
      <c r="E35" s="458"/>
      <c r="F35" s="458"/>
      <c r="G35" s="508" t="str">
        <f>[1]Pravesh!H344</f>
        <v>NIL</v>
      </c>
      <c r="H35" s="458"/>
      <c r="I35" s="458"/>
    </row>
    <row r="36" spans="1:9">
      <c r="A36" s="268" t="s">
        <v>705</v>
      </c>
      <c r="B36" s="268"/>
      <c r="C36" s="268"/>
      <c r="D36" s="268"/>
      <c r="E36" s="268"/>
      <c r="F36" s="268"/>
      <c r="G36" s="268"/>
      <c r="H36" s="268"/>
      <c r="I36" s="268"/>
    </row>
    <row r="37" spans="1:9" ht="22.5" customHeight="1">
      <c r="A37" s="629"/>
      <c r="B37" s="629"/>
      <c r="C37" s="629"/>
      <c r="D37" s="629"/>
      <c r="E37" s="629"/>
      <c r="F37" s="629"/>
      <c r="G37" s="629"/>
      <c r="H37" s="629"/>
      <c r="I37" s="629"/>
    </row>
    <row r="38" spans="1:9" ht="18" customHeight="1">
      <c r="A38" s="629"/>
      <c r="B38" s="629"/>
      <c r="C38" s="629"/>
      <c r="D38" s="629"/>
      <c r="E38" s="629"/>
      <c r="F38" s="629"/>
      <c r="G38" s="629"/>
      <c r="H38" s="629"/>
      <c r="I38" s="629"/>
    </row>
    <row r="39" spans="1:9">
      <c r="A39" s="55"/>
      <c r="B39" s="55" t="s">
        <v>229</v>
      </c>
      <c r="C39" s="275" t="s">
        <v>170</v>
      </c>
      <c r="D39" s="275"/>
      <c r="E39" s="275"/>
      <c r="F39" s="109" t="s">
        <v>687</v>
      </c>
      <c r="G39" s="275" t="s">
        <v>170</v>
      </c>
      <c r="H39" s="275"/>
      <c r="I39" s="275"/>
    </row>
    <row r="40" spans="1:9">
      <c r="A40" s="55"/>
      <c r="B40" s="55" t="s">
        <v>229</v>
      </c>
      <c r="C40" s="275" t="s">
        <v>170</v>
      </c>
      <c r="D40" s="275"/>
      <c r="E40" s="275"/>
      <c r="F40" s="109" t="s">
        <v>687</v>
      </c>
      <c r="G40" s="275" t="s">
        <v>170</v>
      </c>
      <c r="H40" s="275"/>
      <c r="I40" s="275"/>
    </row>
    <row r="41" spans="1:9">
      <c r="A41" s="55"/>
      <c r="B41" s="55"/>
      <c r="C41" s="55"/>
      <c r="D41" s="55"/>
      <c r="E41" s="55"/>
      <c r="F41" s="55"/>
      <c r="G41" s="55"/>
      <c r="H41" s="55"/>
      <c r="I41" s="55"/>
    </row>
    <row r="42" spans="1:9">
      <c r="A42" s="274" t="s">
        <v>706</v>
      </c>
      <c r="B42" s="274"/>
      <c r="C42" s="529" t="str">
        <f>IF($L$1="NO","--N.A.--",[1]Pravesh!I201)</f>
        <v>--N.A.--</v>
      </c>
      <c r="D42" s="275"/>
      <c r="E42" s="55"/>
      <c r="F42" s="275" t="s">
        <v>707</v>
      </c>
      <c r="G42" s="275"/>
      <c r="H42" s="275"/>
      <c r="I42" s="275"/>
    </row>
    <row r="43" spans="1:9">
      <c r="A43" s="55"/>
      <c r="B43" s="55"/>
      <c r="C43" s="55"/>
      <c r="D43" s="55"/>
      <c r="E43" s="55"/>
      <c r="F43" s="275" t="s">
        <v>637</v>
      </c>
      <c r="G43" s="275"/>
      <c r="H43" s="275"/>
      <c r="I43" s="275"/>
    </row>
    <row r="44" spans="1:9">
      <c r="A44" s="55"/>
      <c r="B44" s="55"/>
      <c r="C44" s="55"/>
      <c r="D44" s="55"/>
      <c r="E44" s="55"/>
      <c r="F44" s="275" t="s">
        <v>361</v>
      </c>
      <c r="G44" s="275"/>
      <c r="H44" s="275"/>
      <c r="I44" s="275"/>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42"/>
  <sheetViews>
    <sheetView view="pageBreakPreview" workbookViewId="0">
      <selection activeCell="M7" sqref="M7"/>
    </sheetView>
  </sheetViews>
  <sheetFormatPr defaultColWidth="9.140625" defaultRowHeight="18"/>
  <cols>
    <col min="1" max="2" width="9.140625" style="178"/>
    <col min="3" max="3" width="12.5703125" style="178" customWidth="1"/>
    <col min="4" max="4" width="9.140625" style="178"/>
    <col min="5" max="5" width="13.5703125" style="178" customWidth="1"/>
    <col min="6" max="6" width="15.5703125" style="178" customWidth="1"/>
    <col min="7" max="7" width="23.425781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47" t="s">
        <v>708</v>
      </c>
      <c r="B2" s="647"/>
      <c r="C2" s="647"/>
      <c r="D2" s="647"/>
      <c r="E2" s="647"/>
      <c r="F2" s="647"/>
      <c r="G2" s="647"/>
    </row>
    <row r="3" spans="1:10" ht="23.25" customHeight="1">
      <c r="A3" s="647"/>
      <c r="B3" s="647"/>
      <c r="C3" s="647"/>
      <c r="D3" s="647"/>
      <c r="E3" s="647"/>
      <c r="F3" s="647"/>
      <c r="G3" s="647"/>
    </row>
    <row r="4" spans="1:10" ht="18.75" thickBot="1">
      <c r="A4" s="179"/>
      <c r="B4" s="179"/>
      <c r="C4" s="179"/>
      <c r="D4" s="179"/>
      <c r="E4" s="179"/>
      <c r="F4" s="179"/>
      <c r="G4" s="179"/>
    </row>
    <row r="5" spans="1:10">
      <c r="A5" s="648" t="s">
        <v>709</v>
      </c>
      <c r="B5" s="649"/>
      <c r="C5" s="649"/>
      <c r="D5" s="650" t="str">
        <f>[1]Mastersheet!B3</f>
        <v>ABCD</v>
      </c>
      <c r="E5" s="650"/>
      <c r="F5" s="650"/>
      <c r="G5" s="650"/>
      <c r="I5" s="651" t="s">
        <v>710</v>
      </c>
      <c r="J5" s="652"/>
    </row>
    <row r="6" spans="1:10" ht="18.75" thickBot="1">
      <c r="A6" s="648" t="s">
        <v>2</v>
      </c>
      <c r="B6" s="649"/>
      <c r="C6" s="649"/>
      <c r="D6" s="650" t="str">
        <f>[1]Mastersheet!B4</f>
        <v>S.D.I.</v>
      </c>
      <c r="E6" s="650"/>
      <c r="F6" s="650"/>
      <c r="G6" s="650"/>
      <c r="I6" s="653"/>
      <c r="J6" s="654"/>
    </row>
    <row r="7" spans="1:10" ht="18.75" thickBot="1">
      <c r="A7" s="179"/>
      <c r="B7" s="179"/>
      <c r="C7" s="179"/>
      <c r="D7" s="179"/>
      <c r="E7" s="179"/>
      <c r="F7" s="179"/>
      <c r="G7" s="179"/>
    </row>
    <row r="8" spans="1:10" ht="18.75" thickBot="1">
      <c r="A8" s="645" t="s">
        <v>711</v>
      </c>
      <c r="B8" s="645"/>
      <c r="C8" s="645"/>
      <c r="D8" s="646" t="s">
        <v>230</v>
      </c>
      <c r="E8" s="646"/>
      <c r="F8" s="646"/>
      <c r="G8" s="180" t="s">
        <v>206</v>
      </c>
      <c r="H8" s="181" t="s">
        <v>204</v>
      </c>
      <c r="I8" s="181" t="s">
        <v>205</v>
      </c>
      <c r="J8" s="181" t="s">
        <v>206</v>
      </c>
    </row>
    <row r="9" spans="1:10" ht="21" thickBot="1">
      <c r="A9" s="634" t="str">
        <f>IF([1]CEOL!A8&gt;0,[1]CEOL!A8,"")</f>
        <v/>
      </c>
      <c r="B9" s="635"/>
      <c r="C9" s="636"/>
      <c r="D9" s="634" t="str">
        <f>IF([1]CEOL!D8&gt;0,[1]CEOL!D8,"")</f>
        <v/>
      </c>
      <c r="E9" s="635"/>
      <c r="F9" s="636"/>
      <c r="G9" s="180">
        <f>[1]CEOL!G8</f>
        <v>0</v>
      </c>
      <c r="H9" s="182" t="e">
        <f t="shared" ref="H9:H21" si="0">DATEDIF(A9,D9+1,"y")</f>
        <v>#VALUE!</v>
      </c>
      <c r="I9" s="182" t="e">
        <f t="shared" ref="I9:I21" si="1">DATEDIF(A9,D9+1,"ym")</f>
        <v>#VALUE!</v>
      </c>
      <c r="J9" s="182" t="e">
        <f t="shared" ref="J9:J21" si="2">IF(D9&gt;0,DATEDIF(A9,D9+1,"md"),0)</f>
        <v>#VALUE!</v>
      </c>
    </row>
    <row r="10" spans="1:10" ht="21" thickBot="1">
      <c r="A10" s="634" t="str">
        <f>IF([1]CEOL!A9&gt;0,[1]CEOL!A9,"")</f>
        <v/>
      </c>
      <c r="B10" s="635"/>
      <c r="C10" s="636"/>
      <c r="D10" s="634" t="str">
        <f>IF([1]CEOL!D9&gt;0,[1]CEOL!D9,"")</f>
        <v/>
      </c>
      <c r="E10" s="635"/>
      <c r="F10" s="636"/>
      <c r="G10" s="180">
        <f>[1]CEOL!G9</f>
        <v>0</v>
      </c>
      <c r="H10" s="182" t="e">
        <f t="shared" si="0"/>
        <v>#VALUE!</v>
      </c>
      <c r="I10" s="182" t="e">
        <f t="shared" si="1"/>
        <v>#VALUE!</v>
      </c>
      <c r="J10" s="182" t="e">
        <f t="shared" si="2"/>
        <v>#VALUE!</v>
      </c>
    </row>
    <row r="11" spans="1:10" ht="21" thickBot="1">
      <c r="A11" s="634" t="str">
        <f>IF([1]CEOL!A10&gt;0,[1]CEOL!A10,"")</f>
        <v/>
      </c>
      <c r="B11" s="635"/>
      <c r="C11" s="636"/>
      <c r="D11" s="634" t="str">
        <f>IF([1]CEOL!D10&gt;0,[1]CEOL!D10,"")</f>
        <v/>
      </c>
      <c r="E11" s="635"/>
      <c r="F11" s="636"/>
      <c r="G11" s="180">
        <f>[1]CEOL!G10</f>
        <v>0</v>
      </c>
      <c r="H11" s="182" t="e">
        <f t="shared" si="0"/>
        <v>#VALUE!</v>
      </c>
      <c r="I11" s="182" t="e">
        <f t="shared" si="1"/>
        <v>#VALUE!</v>
      </c>
      <c r="J11" s="182" t="e">
        <f t="shared" si="2"/>
        <v>#VALUE!</v>
      </c>
    </row>
    <row r="12" spans="1:10" ht="21" thickBot="1">
      <c r="A12" s="634" t="str">
        <f>IF([1]CEOL!A11&gt;0,[1]CEOL!A11,"")</f>
        <v/>
      </c>
      <c r="B12" s="635"/>
      <c r="C12" s="636"/>
      <c r="D12" s="634" t="str">
        <f>IF([1]CEOL!D11&gt;0,[1]CEOL!D11,"")</f>
        <v/>
      </c>
      <c r="E12" s="635"/>
      <c r="F12" s="636"/>
      <c r="G12" s="180">
        <f>[1]CEOL!G11</f>
        <v>0</v>
      </c>
      <c r="H12" s="182" t="e">
        <f t="shared" si="0"/>
        <v>#VALUE!</v>
      </c>
      <c r="I12" s="182" t="e">
        <f t="shared" si="1"/>
        <v>#VALUE!</v>
      </c>
      <c r="J12" s="182" t="e">
        <f t="shared" si="2"/>
        <v>#VALUE!</v>
      </c>
    </row>
    <row r="13" spans="1:10" ht="21" thickBot="1">
      <c r="A13" s="634" t="str">
        <f>IF([1]CEOL!A12&gt;0,[1]CEOL!A12,"")</f>
        <v/>
      </c>
      <c r="B13" s="635"/>
      <c r="C13" s="636"/>
      <c r="D13" s="634" t="str">
        <f>IF([1]CEOL!D12&gt;0,[1]CEOL!D12,"")</f>
        <v/>
      </c>
      <c r="E13" s="635"/>
      <c r="F13" s="636"/>
      <c r="G13" s="180">
        <f>[1]CEOL!G12</f>
        <v>0</v>
      </c>
      <c r="H13" s="182" t="e">
        <f t="shared" si="0"/>
        <v>#VALUE!</v>
      </c>
      <c r="I13" s="182" t="e">
        <f t="shared" si="1"/>
        <v>#VALUE!</v>
      </c>
      <c r="J13" s="182" t="e">
        <f t="shared" si="2"/>
        <v>#VALUE!</v>
      </c>
    </row>
    <row r="14" spans="1:10" ht="21" thickBot="1">
      <c r="A14" s="634" t="str">
        <f>IF([1]CEOL!A13&gt;0,[1]CEOL!A13,"")</f>
        <v/>
      </c>
      <c r="B14" s="635"/>
      <c r="C14" s="636"/>
      <c r="D14" s="634" t="str">
        <f>IF([1]CEOL!D13&gt;0,[1]CEOL!D13,"")</f>
        <v/>
      </c>
      <c r="E14" s="635"/>
      <c r="F14" s="636"/>
      <c r="G14" s="180">
        <f>[1]CEOL!G13</f>
        <v>0</v>
      </c>
      <c r="H14" s="182" t="e">
        <f t="shared" si="0"/>
        <v>#VALUE!</v>
      </c>
      <c r="I14" s="182" t="e">
        <f t="shared" si="1"/>
        <v>#VALUE!</v>
      </c>
      <c r="J14" s="182" t="e">
        <f t="shared" si="2"/>
        <v>#VALUE!</v>
      </c>
    </row>
    <row r="15" spans="1:10" ht="21" thickBot="1">
      <c r="A15" s="634" t="str">
        <f>IF([1]CEOL!A14&gt;0,[1]CEOL!A14,"")</f>
        <v/>
      </c>
      <c r="B15" s="635"/>
      <c r="C15" s="636"/>
      <c r="D15" s="634" t="str">
        <f>IF([1]CEOL!D14&gt;0,[1]CEOL!D14,"")</f>
        <v/>
      </c>
      <c r="E15" s="635"/>
      <c r="F15" s="636"/>
      <c r="G15" s="180">
        <f>[1]CEOL!G14</f>
        <v>0</v>
      </c>
      <c r="H15" s="182" t="e">
        <f t="shared" si="0"/>
        <v>#VALUE!</v>
      </c>
      <c r="I15" s="182" t="e">
        <f t="shared" si="1"/>
        <v>#VALUE!</v>
      </c>
      <c r="J15" s="182" t="e">
        <f t="shared" si="2"/>
        <v>#VALUE!</v>
      </c>
    </row>
    <row r="16" spans="1:10" ht="21" thickBot="1">
      <c r="A16" s="634" t="str">
        <f>IF([1]CEOL!A15&gt;0,[1]CEOL!A15,"")</f>
        <v/>
      </c>
      <c r="B16" s="635"/>
      <c r="C16" s="636"/>
      <c r="D16" s="634" t="str">
        <f>IF([1]CEOL!D15&gt;0,[1]CEOL!D15,"")</f>
        <v/>
      </c>
      <c r="E16" s="635"/>
      <c r="F16" s="636"/>
      <c r="G16" s="180">
        <f>[1]CEOL!G15</f>
        <v>0</v>
      </c>
      <c r="H16" s="182" t="e">
        <f t="shared" si="0"/>
        <v>#VALUE!</v>
      </c>
      <c r="I16" s="182" t="e">
        <f t="shared" si="1"/>
        <v>#VALUE!</v>
      </c>
      <c r="J16" s="182" t="e">
        <f t="shared" si="2"/>
        <v>#VALUE!</v>
      </c>
    </row>
    <row r="17" spans="1:10" ht="21" thickBot="1">
      <c r="A17" s="634" t="str">
        <f>IF([1]CEOL!A16&gt;0,[1]CEOL!A16,"")</f>
        <v/>
      </c>
      <c r="B17" s="635"/>
      <c r="C17" s="636"/>
      <c r="D17" s="634" t="str">
        <f>IF([1]CEOL!D16&gt;0,[1]CEOL!D16,"")</f>
        <v/>
      </c>
      <c r="E17" s="635"/>
      <c r="F17" s="636"/>
      <c r="G17" s="180">
        <f>[1]CEOL!G16</f>
        <v>0</v>
      </c>
      <c r="H17" s="182" t="e">
        <f t="shared" si="0"/>
        <v>#VALUE!</v>
      </c>
      <c r="I17" s="182" t="e">
        <f t="shared" si="1"/>
        <v>#VALUE!</v>
      </c>
      <c r="J17" s="182" t="e">
        <f t="shared" si="2"/>
        <v>#VALUE!</v>
      </c>
    </row>
    <row r="18" spans="1:10" ht="21" thickBot="1">
      <c r="A18" s="634" t="str">
        <f>IF([1]CEOL!A17&gt;0,[1]CEOL!A17,"")</f>
        <v/>
      </c>
      <c r="B18" s="635"/>
      <c r="C18" s="636"/>
      <c r="D18" s="634" t="str">
        <f>IF([1]CEOL!D17&gt;0,[1]CEOL!D17,"")</f>
        <v/>
      </c>
      <c r="E18" s="635"/>
      <c r="F18" s="636"/>
      <c r="G18" s="180">
        <f>[1]CEOL!G17</f>
        <v>0</v>
      </c>
      <c r="H18" s="182" t="e">
        <f t="shared" si="0"/>
        <v>#VALUE!</v>
      </c>
      <c r="I18" s="182" t="e">
        <f t="shared" si="1"/>
        <v>#VALUE!</v>
      </c>
      <c r="J18" s="182" t="e">
        <f t="shared" si="2"/>
        <v>#VALUE!</v>
      </c>
    </row>
    <row r="19" spans="1:10" ht="21" thickBot="1">
      <c r="A19" s="634" t="str">
        <f>IF([1]CEOL!A18&gt;0,[1]CEOL!A18,"")</f>
        <v/>
      </c>
      <c r="B19" s="635"/>
      <c r="C19" s="636"/>
      <c r="D19" s="634" t="str">
        <f>IF([1]CEOL!D18&gt;0,[1]CEOL!D18,"")</f>
        <v/>
      </c>
      <c r="E19" s="635"/>
      <c r="F19" s="636"/>
      <c r="G19" s="180">
        <f>[1]CEOL!G18</f>
        <v>0</v>
      </c>
      <c r="H19" s="182" t="e">
        <f t="shared" si="0"/>
        <v>#VALUE!</v>
      </c>
      <c r="I19" s="182" t="e">
        <f t="shared" si="1"/>
        <v>#VALUE!</v>
      </c>
      <c r="J19" s="182" t="e">
        <f t="shared" si="2"/>
        <v>#VALUE!</v>
      </c>
    </row>
    <row r="20" spans="1:10" ht="21" thickBot="1">
      <c r="A20" s="634" t="str">
        <f>IF([1]CEOL!A19&gt;0,[1]CEOL!A19,"")</f>
        <v/>
      </c>
      <c r="B20" s="635"/>
      <c r="C20" s="636"/>
      <c r="D20" s="634" t="str">
        <f>IF([1]CEOL!D19&gt;0,[1]CEOL!D19,"")</f>
        <v/>
      </c>
      <c r="E20" s="635"/>
      <c r="F20" s="636"/>
      <c r="G20" s="180">
        <f>[1]CEOL!G19</f>
        <v>0</v>
      </c>
      <c r="H20" s="182" t="e">
        <f t="shared" si="0"/>
        <v>#VALUE!</v>
      </c>
      <c r="I20" s="182" t="e">
        <f t="shared" si="1"/>
        <v>#VALUE!</v>
      </c>
      <c r="J20" s="182" t="e">
        <f t="shared" si="2"/>
        <v>#VALUE!</v>
      </c>
    </row>
    <row r="21" spans="1:10" ht="21" thickBot="1">
      <c r="A21" s="634" t="str">
        <f>IF([1]CEOL!A20&gt;0,[1]CEOL!A20,"")</f>
        <v/>
      </c>
      <c r="B21" s="635"/>
      <c r="C21" s="636"/>
      <c r="D21" s="634" t="str">
        <f>IF([1]CEOL!D20&gt;0,[1]CEOL!D20,"")</f>
        <v/>
      </c>
      <c r="E21" s="635"/>
      <c r="F21" s="636"/>
      <c r="G21" s="180">
        <f>[1]CEOL!G20</f>
        <v>0</v>
      </c>
      <c r="H21" s="182" t="e">
        <f t="shared" si="0"/>
        <v>#VALUE!</v>
      </c>
      <c r="I21" s="182" t="e">
        <f t="shared" si="1"/>
        <v>#VALUE!</v>
      </c>
      <c r="J21" s="182" t="e">
        <f t="shared" si="2"/>
        <v>#VALUE!</v>
      </c>
    </row>
    <row r="22" spans="1:10" ht="21" thickBot="1">
      <c r="A22" s="634" t="str">
        <f>IF([1]CEOL!A21&gt;0,[1]CEOL!A21,"")</f>
        <v/>
      </c>
      <c r="B22" s="635"/>
      <c r="C22" s="636"/>
      <c r="D22" s="634" t="str">
        <f>IF([1]CEOL!D21&gt;0,[1]CEOL!D21,"")</f>
        <v/>
      </c>
      <c r="E22" s="635"/>
      <c r="F22" s="636"/>
      <c r="G22" s="180">
        <f>[1]CEOL!G21</f>
        <v>0</v>
      </c>
      <c r="H22" s="182" t="e">
        <f t="shared" ref="H22:H30" si="3">DATEDIF(A22,D22+1,"y")</f>
        <v>#VALUE!</v>
      </c>
      <c r="I22" s="182" t="e">
        <f t="shared" ref="I22:I30" si="4">DATEDIF(A22,D22+1,"ym")</f>
        <v>#VALUE!</v>
      </c>
      <c r="J22" s="182" t="e">
        <f t="shared" ref="J22:J30" si="5">IF(D22&gt;0,DATEDIF(A22,D22+1,"md"),0)</f>
        <v>#VALUE!</v>
      </c>
    </row>
    <row r="23" spans="1:10" ht="21" thickBot="1">
      <c r="A23" s="634" t="str">
        <f>IF([1]CEOL!A22&gt;0,[1]CEOL!A22,"")</f>
        <v/>
      </c>
      <c r="B23" s="635"/>
      <c r="C23" s="636"/>
      <c r="D23" s="634" t="str">
        <f>IF([1]CEOL!D22&gt;0,[1]CEOL!D22,"")</f>
        <v/>
      </c>
      <c r="E23" s="635"/>
      <c r="F23" s="636"/>
      <c r="G23" s="180">
        <f>[1]CEOL!G22</f>
        <v>0</v>
      </c>
      <c r="H23" s="182" t="e">
        <f t="shared" si="3"/>
        <v>#VALUE!</v>
      </c>
      <c r="I23" s="182" t="e">
        <f t="shared" si="4"/>
        <v>#VALUE!</v>
      </c>
      <c r="J23" s="182" t="e">
        <f t="shared" si="5"/>
        <v>#VALUE!</v>
      </c>
    </row>
    <row r="24" spans="1:10" ht="21" thickBot="1">
      <c r="A24" s="634" t="str">
        <f>IF([1]CEOL!A23&gt;0,[1]CEOL!A23,"")</f>
        <v/>
      </c>
      <c r="B24" s="635"/>
      <c r="C24" s="636"/>
      <c r="D24" s="634" t="str">
        <f>IF([1]CEOL!D23&gt;0,[1]CEOL!D23,"")</f>
        <v/>
      </c>
      <c r="E24" s="635"/>
      <c r="F24" s="636"/>
      <c r="G24" s="180">
        <f>[1]CEOL!G23</f>
        <v>0</v>
      </c>
      <c r="H24" s="182" t="e">
        <f t="shared" si="3"/>
        <v>#VALUE!</v>
      </c>
      <c r="I24" s="182" t="e">
        <f t="shared" si="4"/>
        <v>#VALUE!</v>
      </c>
      <c r="J24" s="182" t="e">
        <f t="shared" si="5"/>
        <v>#VALUE!</v>
      </c>
    </row>
    <row r="25" spans="1:10" ht="21" thickBot="1">
      <c r="A25" s="634" t="str">
        <f>IF([1]CEOL!A24&gt;0,[1]CEOL!A24,"")</f>
        <v/>
      </c>
      <c r="B25" s="635"/>
      <c r="C25" s="636"/>
      <c r="D25" s="634" t="str">
        <f>IF([1]CEOL!D24&gt;0,[1]CEOL!D24,"")</f>
        <v/>
      </c>
      <c r="E25" s="635"/>
      <c r="F25" s="636"/>
      <c r="G25" s="180">
        <f>[1]CEOL!G24</f>
        <v>0</v>
      </c>
      <c r="H25" s="182" t="e">
        <f t="shared" si="3"/>
        <v>#VALUE!</v>
      </c>
      <c r="I25" s="182" t="e">
        <f t="shared" si="4"/>
        <v>#VALUE!</v>
      </c>
      <c r="J25" s="182" t="e">
        <f t="shared" si="5"/>
        <v>#VALUE!</v>
      </c>
    </row>
    <row r="26" spans="1:10" ht="21" thickBot="1">
      <c r="A26" s="634" t="str">
        <f>IF([1]CEOL!A25&gt;0,[1]CEOL!A25,"")</f>
        <v/>
      </c>
      <c r="B26" s="635"/>
      <c r="C26" s="636"/>
      <c r="D26" s="634" t="str">
        <f>IF([1]CEOL!D25&gt;0,[1]CEOL!D25,"")</f>
        <v/>
      </c>
      <c r="E26" s="635"/>
      <c r="F26" s="636"/>
      <c r="G26" s="180">
        <f>[1]CEOL!G25</f>
        <v>0</v>
      </c>
      <c r="H26" s="182" t="e">
        <f t="shared" si="3"/>
        <v>#VALUE!</v>
      </c>
      <c r="I26" s="182" t="e">
        <f t="shared" si="4"/>
        <v>#VALUE!</v>
      </c>
      <c r="J26" s="182" t="e">
        <f t="shared" si="5"/>
        <v>#VALUE!</v>
      </c>
    </row>
    <row r="27" spans="1:10" ht="21" thickBot="1">
      <c r="A27" s="634" t="str">
        <f>IF([1]CEOL!A26&gt;0,[1]CEOL!A26,"")</f>
        <v/>
      </c>
      <c r="B27" s="635"/>
      <c r="C27" s="636"/>
      <c r="D27" s="634" t="str">
        <f>IF([1]CEOL!D26&gt;0,[1]CEOL!D26,"")</f>
        <v/>
      </c>
      <c r="E27" s="635"/>
      <c r="F27" s="636"/>
      <c r="G27" s="180">
        <f>[1]CEOL!G26</f>
        <v>0</v>
      </c>
      <c r="H27" s="182" t="e">
        <f t="shared" si="3"/>
        <v>#VALUE!</v>
      </c>
      <c r="I27" s="182" t="e">
        <f t="shared" si="4"/>
        <v>#VALUE!</v>
      </c>
      <c r="J27" s="182" t="e">
        <f t="shared" si="5"/>
        <v>#VALUE!</v>
      </c>
    </row>
    <row r="28" spans="1:10" ht="21" thickBot="1">
      <c r="A28" s="634" t="str">
        <f>IF([1]CEOL!A27&gt;0,[1]CEOL!A27,"")</f>
        <v/>
      </c>
      <c r="B28" s="635"/>
      <c r="C28" s="636"/>
      <c r="D28" s="634" t="str">
        <f>IF([1]CEOL!D27&gt;0,[1]CEOL!D27,"")</f>
        <v/>
      </c>
      <c r="E28" s="635"/>
      <c r="F28" s="636"/>
      <c r="G28" s="180">
        <f>[1]CEOL!G27</f>
        <v>0</v>
      </c>
      <c r="H28" s="182" t="e">
        <f t="shared" si="3"/>
        <v>#VALUE!</v>
      </c>
      <c r="I28" s="182" t="e">
        <f t="shared" si="4"/>
        <v>#VALUE!</v>
      </c>
      <c r="J28" s="182" t="e">
        <f t="shared" si="5"/>
        <v>#VALUE!</v>
      </c>
    </row>
    <row r="29" spans="1:10" ht="21" thickBot="1">
      <c r="A29" s="634" t="str">
        <f>IF([1]CEOL!A28&gt;0,[1]CEOL!A28,"")</f>
        <v/>
      </c>
      <c r="B29" s="635"/>
      <c r="C29" s="636"/>
      <c r="D29" s="634" t="str">
        <f>IF([1]CEOL!D28&gt;0,[1]CEOL!D28,"")</f>
        <v/>
      </c>
      <c r="E29" s="635"/>
      <c r="F29" s="636"/>
      <c r="G29" s="180">
        <f>[1]CEOL!G28</f>
        <v>0</v>
      </c>
      <c r="H29" s="182" t="e">
        <f t="shared" si="3"/>
        <v>#VALUE!</v>
      </c>
      <c r="I29" s="182" t="e">
        <f t="shared" si="4"/>
        <v>#VALUE!</v>
      </c>
      <c r="J29" s="182" t="e">
        <f t="shared" si="5"/>
        <v>#VALUE!</v>
      </c>
    </row>
    <row r="30" spans="1:10" ht="21" thickBot="1">
      <c r="A30" s="634" t="str">
        <f>IF([1]CEOL!A29&gt;0,[1]CEOL!A29,"")</f>
        <v/>
      </c>
      <c r="B30" s="635"/>
      <c r="C30" s="636"/>
      <c r="D30" s="634" t="str">
        <f>IF([1]CEOL!D29&gt;0,[1]CEOL!D29,"")</f>
        <v/>
      </c>
      <c r="E30" s="635"/>
      <c r="F30" s="636"/>
      <c r="G30" s="180">
        <f>[1]CEOL!G29</f>
        <v>0</v>
      </c>
      <c r="H30" s="182" t="e">
        <f t="shared" si="3"/>
        <v>#VALUE!</v>
      </c>
      <c r="I30" s="182" t="e">
        <f t="shared" si="4"/>
        <v>#VALUE!</v>
      </c>
      <c r="J30" s="182" t="e">
        <f t="shared" si="5"/>
        <v>#VALUE!</v>
      </c>
    </row>
    <row r="31" spans="1:10" ht="21" thickBot="1">
      <c r="A31" s="634" t="str">
        <f>IF([1]CEOL!A30&gt;0,[1]CEOL!A30,"")</f>
        <v/>
      </c>
      <c r="B31" s="635"/>
      <c r="C31" s="636"/>
      <c r="D31" s="634" t="str">
        <f>IF([1]CEOL!D30&gt;0,[1]CEOL!D30,"")</f>
        <v/>
      </c>
      <c r="E31" s="635"/>
      <c r="F31" s="636"/>
      <c r="G31" s="180">
        <f>[1]CEOL!G30</f>
        <v>0</v>
      </c>
      <c r="H31" s="182" t="e">
        <f t="shared" ref="H31:H33" si="6">DATEDIF(A31,D31+1,"y")</f>
        <v>#VALUE!</v>
      </c>
      <c r="I31" s="182" t="e">
        <f t="shared" ref="I31:I33" si="7">DATEDIF(A31,D31+1,"ym")</f>
        <v>#VALUE!</v>
      </c>
      <c r="J31" s="182" t="e">
        <f t="shared" ref="J31:J33" si="8">IF(D31&gt;0,DATEDIF(A31,D31+1,"md"),0)</f>
        <v>#VALUE!</v>
      </c>
    </row>
    <row r="32" spans="1:10" ht="21" thickBot="1">
      <c r="A32" s="634" t="str">
        <f>IF([1]CEOL!A31&gt;0,[1]CEOL!A31,"")</f>
        <v/>
      </c>
      <c r="B32" s="635"/>
      <c r="C32" s="636"/>
      <c r="D32" s="634" t="str">
        <f>IF([1]CEOL!D31&gt;0,[1]CEOL!D31,"")</f>
        <v/>
      </c>
      <c r="E32" s="635"/>
      <c r="F32" s="636"/>
      <c r="G32" s="180">
        <f>[1]CEOL!G31</f>
        <v>0</v>
      </c>
      <c r="H32" s="182" t="e">
        <f t="shared" si="6"/>
        <v>#VALUE!</v>
      </c>
      <c r="I32" s="182" t="e">
        <f t="shared" si="7"/>
        <v>#VALUE!</v>
      </c>
      <c r="J32" s="182" t="e">
        <f t="shared" si="8"/>
        <v>#VALUE!</v>
      </c>
    </row>
    <row r="33" spans="1:10" ht="21" thickBot="1">
      <c r="A33" s="634" t="str">
        <f>IF([1]CEOL!A32&gt;0,[1]CEOL!A32,"")</f>
        <v/>
      </c>
      <c r="B33" s="635"/>
      <c r="C33" s="636"/>
      <c r="D33" s="634" t="str">
        <f>IF([1]CEOL!D32&gt;0,[1]CEOL!D32,"")</f>
        <v/>
      </c>
      <c r="E33" s="635"/>
      <c r="F33" s="636"/>
      <c r="G33" s="180">
        <f>[1]CEOL!G32</f>
        <v>0</v>
      </c>
      <c r="H33" s="182" t="e">
        <f t="shared" si="6"/>
        <v>#VALUE!</v>
      </c>
      <c r="I33" s="182" t="e">
        <f t="shared" si="7"/>
        <v>#VALUE!</v>
      </c>
      <c r="J33" s="182" t="e">
        <f t="shared" si="8"/>
        <v>#VALUE!</v>
      </c>
    </row>
    <row r="34" spans="1:10" ht="21" thickBot="1">
      <c r="A34" s="634" t="str">
        <f>IF([1]CEOL!A33&gt;0,[1]CEOL!A33,"")</f>
        <v/>
      </c>
      <c r="B34" s="635"/>
      <c r="C34" s="636"/>
      <c r="D34" s="634" t="str">
        <f>IF([1]CEOL!D33&gt;0,[1]CEOL!D33,"")</f>
        <v/>
      </c>
      <c r="E34" s="635"/>
      <c r="F34" s="636"/>
      <c r="G34" s="180">
        <f>[1]CEOL!G33</f>
        <v>0</v>
      </c>
      <c r="H34" s="182"/>
      <c r="I34" s="182"/>
      <c r="J34" s="182"/>
    </row>
    <row r="35" spans="1:10" ht="21" thickBot="1">
      <c r="A35" s="634" t="s">
        <v>712</v>
      </c>
      <c r="B35" s="635"/>
      <c r="C35" s="635"/>
      <c r="D35" s="635"/>
      <c r="E35" s="635"/>
      <c r="F35" s="636"/>
      <c r="G35" s="180">
        <f>SUM(G9:G34)</f>
        <v>0</v>
      </c>
      <c r="H35" s="182"/>
      <c r="I35" s="182"/>
      <c r="J35" s="182"/>
    </row>
    <row r="36" spans="1:10" ht="18.75" thickBot="1">
      <c r="A36" s="639" t="s">
        <v>713</v>
      </c>
      <c r="B36" s="640"/>
      <c r="C36" s="640"/>
      <c r="D36" s="641"/>
      <c r="E36" s="183" t="s">
        <v>204</v>
      </c>
      <c r="F36" s="183" t="s">
        <v>214</v>
      </c>
      <c r="G36" s="183" t="s">
        <v>206</v>
      </c>
      <c r="H36" s="184" t="e">
        <f>SUM(H9:H35)</f>
        <v>#VALUE!</v>
      </c>
      <c r="I36" s="184" t="e">
        <f>SUM(I9:I35)</f>
        <v>#VALUE!</v>
      </c>
      <c r="J36" s="184" t="e">
        <f>SUM(J9:J35)</f>
        <v>#VALUE!</v>
      </c>
    </row>
    <row r="37" spans="1:10" ht="18.75" thickBot="1">
      <c r="A37" s="642"/>
      <c r="B37" s="643"/>
      <c r="C37" s="643"/>
      <c r="D37" s="644"/>
      <c r="E37" s="183">
        <f>YEAR(G35)-1900</f>
        <v>0</v>
      </c>
      <c r="F37" s="183">
        <f>IF(G35&gt;31,MONTH(G35-31),0)</f>
        <v>0</v>
      </c>
      <c r="G37" s="183">
        <f>IF(G35&gt;0,DAY(G35)+1,0)</f>
        <v>0</v>
      </c>
    </row>
    <row r="38" spans="1:10">
      <c r="A38" s="179"/>
      <c r="B38" s="179"/>
      <c r="C38" s="179"/>
      <c r="D38" s="179"/>
      <c r="E38" s="179"/>
      <c r="F38" s="179"/>
      <c r="G38" s="179"/>
    </row>
    <row r="39" spans="1:10">
      <c r="A39" s="179"/>
      <c r="B39" s="179"/>
      <c r="C39" s="179"/>
      <c r="D39" s="179"/>
      <c r="E39" s="179"/>
      <c r="F39" s="179"/>
      <c r="G39" s="179"/>
    </row>
    <row r="40" spans="1:10">
      <c r="A40" s="179"/>
      <c r="B40" s="179"/>
      <c r="C40" s="637" t="str">
        <f>[1]Mastersheet!G9</f>
        <v>DEPUTY DIRECTOR, SOCIAL EDUCATION RAJ, BIKANER</v>
      </c>
      <c r="D40" s="638"/>
      <c r="E40" s="638"/>
      <c r="F40" s="638"/>
      <c r="G40" s="638"/>
    </row>
    <row r="41" spans="1:10" ht="15.75" customHeight="1">
      <c r="A41" s="179"/>
      <c r="B41" s="179"/>
      <c r="C41" s="638"/>
      <c r="D41" s="638"/>
      <c r="E41" s="638"/>
      <c r="F41" s="638"/>
      <c r="G41" s="638"/>
    </row>
    <row r="42" spans="1:10">
      <c r="A42" s="185" t="s">
        <v>714</v>
      </c>
      <c r="B42" s="179"/>
      <c r="C42" s="179"/>
      <c r="D42" s="179"/>
      <c r="E42" s="179"/>
      <c r="F42" s="179"/>
      <c r="G42" s="179"/>
    </row>
  </sheetData>
  <mergeCells count="63">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40:G41"/>
    <mergeCell ref="A20:C20"/>
    <mergeCell ref="D20:F20"/>
    <mergeCell ref="A21:C21"/>
    <mergeCell ref="D21:F21"/>
    <mergeCell ref="A35:F35"/>
    <mergeCell ref="A36:D37"/>
    <mergeCell ref="A22:C22"/>
    <mergeCell ref="D22:F22"/>
    <mergeCell ref="A23:C23"/>
    <mergeCell ref="D23:F23"/>
    <mergeCell ref="A24:C24"/>
    <mergeCell ref="D24:F24"/>
    <mergeCell ref="A25:C25"/>
    <mergeCell ref="D25:F25"/>
    <mergeCell ref="A26:C26"/>
    <mergeCell ref="D26:F26"/>
    <mergeCell ref="A27:C27"/>
    <mergeCell ref="D27:F27"/>
    <mergeCell ref="A28:C28"/>
    <mergeCell ref="D28:F28"/>
    <mergeCell ref="A29:C29"/>
    <mergeCell ref="D29:F29"/>
    <mergeCell ref="A30:C30"/>
    <mergeCell ref="D30:F30"/>
    <mergeCell ref="A31:C31"/>
    <mergeCell ref="D31:F31"/>
    <mergeCell ref="A34:C34"/>
    <mergeCell ref="D34:F34"/>
    <mergeCell ref="A32:C32"/>
    <mergeCell ref="D32:F32"/>
    <mergeCell ref="A33:C33"/>
    <mergeCell ref="D33:F33"/>
  </mergeCells>
  <dataValidations count="1">
    <dataValidation type="custom" allowBlank="1" showInputMessage="1" showErrorMessage="1" errorTitle="Caution" error="Please follow the instruction" promptTitle="Author Code" prompt="The footer is author code, if it delete/edit, your result shown &quot;9999&quot;" sqref="A42">
      <formula1>"16.18.1.22.5.19.8√97263.0458756048"</formula1>
    </dataValidation>
  </dataValidations>
  <hyperlinks>
    <hyperlink ref="I5" location="Clear_EOL" display="Clear_EOL"/>
  </hyperlinks>
  <pageMargins left="0.56000000000000005" right="0.36" top="0.56000000000000005" bottom="0.61" header="0.5" footer="0.47"/>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2023-07-28T05:35:11Z</dcterms:modified>
</cp:coreProperties>
</file>